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onedri.sharepoint.com/sites/EDRICZ/Freigegebene Dokumente/General/EDRI_CZ/03_Realizace/01_OPD DC/Líčeník Projekty/7 Globus Liberec/F_Rozpoƒtová ƒást/"/>
    </mc:Choice>
  </mc:AlternateContent>
  <xr:revisionPtr revIDLastSave="2" documentId="8_{A47ED834-E372-49EA-B924-8E4AD9A84F52}" xr6:coauthVersionLast="47" xr6:coauthVersionMax="47" xr10:uidLastSave="{A6CFA7DD-2419-4A6F-AEE1-9D97E56AFE9C}"/>
  <bookViews>
    <workbookView xWindow="-12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22-003.11 A01 Pol" sheetId="12" r:id="rId4"/>
    <sheet name="22-003.11 E01 Pol" sheetId="13" r:id="rId5"/>
    <sheet name="22-003.11 O01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'22-003.11 A01 Pol'!$1:$7</definedName>
    <definedName name="_xlnm.Print_Titles" localSheetId="4">'22-003.11 E01 Pol'!$1:$7</definedName>
    <definedName name="_xlnm.Print_Titles" localSheetId="5">'22-003.11 O01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'22-003.11 A01 Pol'!$A$1:$X$187</definedName>
    <definedName name="_xlnm.Print_Area" localSheetId="4">'22-003.11 E01 Pol'!$A$1:$X$143</definedName>
    <definedName name="_xlnm.Print_Area" localSheetId="5">'22-003.11 O01 Pol'!$A$1:$X$33</definedName>
    <definedName name="_xlnm.Print_Area" localSheetId="1">Stavba!$A$1:$J$72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1" i="1" l="1"/>
  <c r="I20" i="1" s="1"/>
  <c r="I70" i="1"/>
  <c r="I69" i="1"/>
  <c r="I18" i="1" s="1"/>
  <c r="I68" i="1"/>
  <c r="I67" i="1"/>
  <c r="I66" i="1"/>
  <c r="I65" i="1"/>
  <c r="I64" i="1"/>
  <c r="I63" i="1"/>
  <c r="I62" i="1"/>
  <c r="I61" i="1"/>
  <c r="G43" i="1"/>
  <c r="F43" i="1"/>
  <c r="G42" i="1"/>
  <c r="F42" i="1"/>
  <c r="G41" i="1"/>
  <c r="F41" i="1"/>
  <c r="G40" i="1"/>
  <c r="H40" i="1" s="1"/>
  <c r="I40" i="1" s="1"/>
  <c r="F40" i="1"/>
  <c r="G39" i="1"/>
  <c r="G44" i="1" s="1"/>
  <c r="G25" i="1" s="1"/>
  <c r="A25" i="1" s="1"/>
  <c r="F39" i="1"/>
  <c r="G23" i="14"/>
  <c r="BA21" i="14"/>
  <c r="BA18" i="14"/>
  <c r="Q8" i="14"/>
  <c r="G9" i="14"/>
  <c r="G8" i="14" s="1"/>
  <c r="I9" i="14"/>
  <c r="K9" i="14"/>
  <c r="K8" i="14" s="1"/>
  <c r="O9" i="14"/>
  <c r="O8" i="14" s="1"/>
  <c r="Q9" i="14"/>
  <c r="V9" i="14"/>
  <c r="V8" i="14" s="1"/>
  <c r="G11" i="14"/>
  <c r="I11" i="14"/>
  <c r="I8" i="14" s="1"/>
  <c r="K11" i="14"/>
  <c r="M11" i="14"/>
  <c r="O11" i="14"/>
  <c r="Q11" i="14"/>
  <c r="V11" i="14"/>
  <c r="G12" i="14"/>
  <c r="K12" i="14"/>
  <c r="G13" i="14"/>
  <c r="I13" i="14"/>
  <c r="I12" i="14" s="1"/>
  <c r="K13" i="14"/>
  <c r="M13" i="14"/>
  <c r="M12" i="14" s="1"/>
  <c r="O13" i="14"/>
  <c r="Q13" i="14"/>
  <c r="Q12" i="14" s="1"/>
  <c r="V13" i="14"/>
  <c r="V12" i="14" s="1"/>
  <c r="G15" i="14"/>
  <c r="I15" i="14"/>
  <c r="K15" i="14"/>
  <c r="M15" i="14"/>
  <c r="O15" i="14"/>
  <c r="O12" i="14" s="1"/>
  <c r="Q15" i="14"/>
  <c r="V15" i="14"/>
  <c r="G16" i="14"/>
  <c r="Q16" i="14"/>
  <c r="G17" i="14"/>
  <c r="M17" i="14" s="1"/>
  <c r="M16" i="14" s="1"/>
  <c r="I17" i="14"/>
  <c r="I16" i="14" s="1"/>
  <c r="K17" i="14"/>
  <c r="K16" i="14" s="1"/>
  <c r="O17" i="14"/>
  <c r="O16" i="14" s="1"/>
  <c r="Q17" i="14"/>
  <c r="V17" i="14"/>
  <c r="V16" i="14" s="1"/>
  <c r="I19" i="14"/>
  <c r="K19" i="14"/>
  <c r="Q19" i="14"/>
  <c r="G20" i="14"/>
  <c r="G19" i="14" s="1"/>
  <c r="I20" i="14"/>
  <c r="K20" i="14"/>
  <c r="O20" i="14"/>
  <c r="O19" i="14" s="1"/>
  <c r="Q20" i="14"/>
  <c r="V20" i="14"/>
  <c r="V19" i="14" s="1"/>
  <c r="AE23" i="14"/>
  <c r="AF23" i="14"/>
  <c r="G133" i="13"/>
  <c r="BA125" i="13"/>
  <c r="G9" i="13"/>
  <c r="M9" i="13" s="1"/>
  <c r="I9" i="13"/>
  <c r="I8" i="13" s="1"/>
  <c r="K9" i="13"/>
  <c r="K8" i="13" s="1"/>
  <c r="O9" i="13"/>
  <c r="O8" i="13" s="1"/>
  <c r="Q9" i="13"/>
  <c r="Q8" i="13" s="1"/>
  <c r="V9" i="13"/>
  <c r="G13" i="13"/>
  <c r="AF133" i="13" s="1"/>
  <c r="I13" i="13"/>
  <c r="K13" i="13"/>
  <c r="O13" i="13"/>
  <c r="Q13" i="13"/>
  <c r="V13" i="13"/>
  <c r="G22" i="13"/>
  <c r="I22" i="13"/>
  <c r="K22" i="13"/>
  <c r="M22" i="13"/>
  <c r="O22" i="13"/>
  <c r="Q22" i="13"/>
  <c r="V22" i="13"/>
  <c r="G31" i="13"/>
  <c r="M31" i="13" s="1"/>
  <c r="I31" i="13"/>
  <c r="K31" i="13"/>
  <c r="O31" i="13"/>
  <c r="Q31" i="13"/>
  <c r="V31" i="13"/>
  <c r="G35" i="13"/>
  <c r="I35" i="13"/>
  <c r="K35" i="13"/>
  <c r="M35" i="13"/>
  <c r="O35" i="13"/>
  <c r="Q35" i="13"/>
  <c r="V35" i="13"/>
  <c r="G46" i="13"/>
  <c r="M46" i="13" s="1"/>
  <c r="I46" i="13"/>
  <c r="K46" i="13"/>
  <c r="O46" i="13"/>
  <c r="Q46" i="13"/>
  <c r="V46" i="13"/>
  <c r="G52" i="13"/>
  <c r="M52" i="13" s="1"/>
  <c r="I52" i="13"/>
  <c r="K52" i="13"/>
  <c r="O52" i="13"/>
  <c r="Q52" i="13"/>
  <c r="V52" i="13"/>
  <c r="G57" i="13"/>
  <c r="M57" i="13" s="1"/>
  <c r="I57" i="13"/>
  <c r="K57" i="13"/>
  <c r="O57" i="13"/>
  <c r="Q57" i="13"/>
  <c r="V57" i="13"/>
  <c r="V8" i="13" s="1"/>
  <c r="G61" i="13"/>
  <c r="I61" i="13"/>
  <c r="K61" i="13"/>
  <c r="M61" i="13"/>
  <c r="O61" i="13"/>
  <c r="Q61" i="13"/>
  <c r="V61" i="13"/>
  <c r="G72" i="13"/>
  <c r="M72" i="13" s="1"/>
  <c r="I72" i="13"/>
  <c r="K72" i="13"/>
  <c r="O72" i="13"/>
  <c r="Q72" i="13"/>
  <c r="V72" i="13"/>
  <c r="G76" i="13"/>
  <c r="I76" i="13"/>
  <c r="K76" i="13"/>
  <c r="M76" i="13"/>
  <c r="O76" i="13"/>
  <c r="Q76" i="13"/>
  <c r="V76" i="13"/>
  <c r="G80" i="13"/>
  <c r="M80" i="13" s="1"/>
  <c r="I80" i="13"/>
  <c r="K80" i="13"/>
  <c r="O80" i="13"/>
  <c r="Q80" i="13"/>
  <c r="V80" i="13"/>
  <c r="G84" i="13"/>
  <c r="I84" i="13"/>
  <c r="K84" i="13"/>
  <c r="M84" i="13"/>
  <c r="O84" i="13"/>
  <c r="Q84" i="13"/>
  <c r="V84" i="13"/>
  <c r="O88" i="13"/>
  <c r="G89" i="13"/>
  <c r="I89" i="13"/>
  <c r="I88" i="13" s="1"/>
  <c r="K89" i="13"/>
  <c r="K88" i="13" s="1"/>
  <c r="M89" i="13"/>
  <c r="O89" i="13"/>
  <c r="Q89" i="13"/>
  <c r="Q88" i="13" s="1"/>
  <c r="V89" i="13"/>
  <c r="G93" i="13"/>
  <c r="G88" i="13" s="1"/>
  <c r="I93" i="13"/>
  <c r="K93" i="13"/>
  <c r="O93" i="13"/>
  <c r="Q93" i="13"/>
  <c r="V93" i="13"/>
  <c r="V88" i="13" s="1"/>
  <c r="G97" i="13"/>
  <c r="I97" i="13"/>
  <c r="K97" i="13"/>
  <c r="M97" i="13"/>
  <c r="O97" i="13"/>
  <c r="Q97" i="13"/>
  <c r="V97" i="13"/>
  <c r="G101" i="13"/>
  <c r="K101" i="13"/>
  <c r="O101" i="13"/>
  <c r="G102" i="13"/>
  <c r="I102" i="13"/>
  <c r="I101" i="13" s="1"/>
  <c r="K102" i="13"/>
  <c r="M102" i="13"/>
  <c r="M101" i="13" s="1"/>
  <c r="O102" i="13"/>
  <c r="Q102" i="13"/>
  <c r="Q101" i="13" s="1"/>
  <c r="V102" i="13"/>
  <c r="V101" i="13" s="1"/>
  <c r="G104" i="13"/>
  <c r="I104" i="13"/>
  <c r="I103" i="13" s="1"/>
  <c r="K104" i="13"/>
  <c r="M104" i="13"/>
  <c r="O104" i="13"/>
  <c r="Q104" i="13"/>
  <c r="Q103" i="13" s="1"/>
  <c r="V104" i="13"/>
  <c r="G105" i="13"/>
  <c r="M105" i="13" s="1"/>
  <c r="I105" i="13"/>
  <c r="K105" i="13"/>
  <c r="O105" i="13"/>
  <c r="O103" i="13" s="1"/>
  <c r="Q105" i="13"/>
  <c r="V105" i="13"/>
  <c r="V103" i="13" s="1"/>
  <c r="G106" i="13"/>
  <c r="I106" i="13"/>
  <c r="K106" i="13"/>
  <c r="M106" i="13"/>
  <c r="O106" i="13"/>
  <c r="Q106" i="13"/>
  <c r="V106" i="13"/>
  <c r="G107" i="13"/>
  <c r="M107" i="13" s="1"/>
  <c r="I107" i="13"/>
  <c r="K107" i="13"/>
  <c r="O107" i="13"/>
  <c r="Q107" i="13"/>
  <c r="V107" i="13"/>
  <c r="G108" i="13"/>
  <c r="I108" i="13"/>
  <c r="K108" i="13"/>
  <c r="M108" i="13"/>
  <c r="O108" i="13"/>
  <c r="Q108" i="13"/>
  <c r="V108" i="13"/>
  <c r="G109" i="13"/>
  <c r="M109" i="13" s="1"/>
  <c r="I109" i="13"/>
  <c r="K109" i="13"/>
  <c r="O109" i="13"/>
  <c r="Q109" i="13"/>
  <c r="V109" i="13"/>
  <c r="G110" i="13"/>
  <c r="I110" i="13"/>
  <c r="K110" i="13"/>
  <c r="M110" i="13"/>
  <c r="O110" i="13"/>
  <c r="Q110" i="13"/>
  <c r="V110" i="13"/>
  <c r="G111" i="13"/>
  <c r="M111" i="13" s="1"/>
  <c r="I111" i="13"/>
  <c r="K111" i="13"/>
  <c r="K103" i="13" s="1"/>
  <c r="O111" i="13"/>
  <c r="Q111" i="13"/>
  <c r="V111" i="13"/>
  <c r="G112" i="13"/>
  <c r="I112" i="13"/>
  <c r="K112" i="13"/>
  <c r="M112" i="13"/>
  <c r="O112" i="13"/>
  <c r="Q112" i="13"/>
  <c r="V112" i="13"/>
  <c r="G113" i="13"/>
  <c r="M113" i="13" s="1"/>
  <c r="I113" i="13"/>
  <c r="K113" i="13"/>
  <c r="O113" i="13"/>
  <c r="Q113" i="13"/>
  <c r="V113" i="13"/>
  <c r="G114" i="13"/>
  <c r="I114" i="13"/>
  <c r="K114" i="13"/>
  <c r="M114" i="13"/>
  <c r="O114" i="13"/>
  <c r="Q114" i="13"/>
  <c r="V114" i="13"/>
  <c r="G115" i="13"/>
  <c r="M115" i="13" s="1"/>
  <c r="I115" i="13"/>
  <c r="K115" i="13"/>
  <c r="O115" i="13"/>
  <c r="Q115" i="13"/>
  <c r="V115" i="13"/>
  <c r="I116" i="13"/>
  <c r="Q116" i="13"/>
  <c r="G117" i="13"/>
  <c r="G116" i="13" s="1"/>
  <c r="I117" i="13"/>
  <c r="K117" i="13"/>
  <c r="K116" i="13" s="1"/>
  <c r="O117" i="13"/>
  <c r="O116" i="13" s="1"/>
  <c r="Q117" i="13"/>
  <c r="V117" i="13"/>
  <c r="V116" i="13" s="1"/>
  <c r="I123" i="13"/>
  <c r="G124" i="13"/>
  <c r="M124" i="13" s="1"/>
  <c r="I124" i="13"/>
  <c r="K124" i="13"/>
  <c r="K123" i="13" s="1"/>
  <c r="O124" i="13"/>
  <c r="O123" i="13" s="1"/>
  <c r="Q124" i="13"/>
  <c r="V124" i="13"/>
  <c r="V123" i="13" s="1"/>
  <c r="G126" i="13"/>
  <c r="I126" i="13"/>
  <c r="K126" i="13"/>
  <c r="M126" i="13"/>
  <c r="O126" i="13"/>
  <c r="Q126" i="13"/>
  <c r="Q123" i="13" s="1"/>
  <c r="V126" i="13"/>
  <c r="G127" i="13"/>
  <c r="I127" i="13"/>
  <c r="K127" i="13"/>
  <c r="M127" i="13"/>
  <c r="O127" i="13"/>
  <c r="Q127" i="13"/>
  <c r="V127" i="13"/>
  <c r="G128" i="13"/>
  <c r="I128" i="13"/>
  <c r="K128" i="13"/>
  <c r="M128" i="13"/>
  <c r="O128" i="13"/>
  <c r="Q128" i="13"/>
  <c r="V128" i="13"/>
  <c r="G130" i="13"/>
  <c r="M130" i="13" s="1"/>
  <c r="I130" i="13"/>
  <c r="K130" i="13"/>
  <c r="O130" i="13"/>
  <c r="Q130" i="13"/>
  <c r="V130" i="13"/>
  <c r="G131" i="13"/>
  <c r="I131" i="13"/>
  <c r="K131" i="13"/>
  <c r="M131" i="13"/>
  <c r="O131" i="13"/>
  <c r="Q131" i="13"/>
  <c r="V131" i="13"/>
  <c r="AE133" i="13"/>
  <c r="G177" i="12"/>
  <c r="BA169" i="12"/>
  <c r="BA163" i="12"/>
  <c r="BA121" i="12"/>
  <c r="BA111" i="12"/>
  <c r="BA26" i="12"/>
  <c r="G8" i="12"/>
  <c r="G9" i="12"/>
  <c r="M9" i="12" s="1"/>
  <c r="I9" i="12"/>
  <c r="I8" i="12" s="1"/>
  <c r="K9" i="12"/>
  <c r="K8" i="12" s="1"/>
  <c r="O9" i="12"/>
  <c r="Q9" i="12"/>
  <c r="Q8" i="12" s="1"/>
  <c r="V9" i="12"/>
  <c r="G16" i="12"/>
  <c r="M16" i="12" s="1"/>
  <c r="I16" i="12"/>
  <c r="K16" i="12"/>
  <c r="O16" i="12"/>
  <c r="Q16" i="12"/>
  <c r="V16" i="12"/>
  <c r="V8" i="12" s="1"/>
  <c r="G19" i="12"/>
  <c r="I19" i="12"/>
  <c r="K19" i="12"/>
  <c r="M19" i="12"/>
  <c r="O19" i="12"/>
  <c r="Q19" i="12"/>
  <c r="V19" i="12"/>
  <c r="G22" i="12"/>
  <c r="M22" i="12" s="1"/>
  <c r="I22" i="12"/>
  <c r="K22" i="12"/>
  <c r="O22" i="12"/>
  <c r="O8" i="12" s="1"/>
  <c r="Q22" i="12"/>
  <c r="V22" i="12"/>
  <c r="G25" i="12"/>
  <c r="I25" i="12"/>
  <c r="K25" i="12"/>
  <c r="M25" i="12"/>
  <c r="O25" i="12"/>
  <c r="Q25" i="12"/>
  <c r="V25" i="12"/>
  <c r="G29" i="12"/>
  <c r="M29" i="12" s="1"/>
  <c r="I29" i="12"/>
  <c r="K29" i="12"/>
  <c r="O29" i="12"/>
  <c r="Q29" i="12"/>
  <c r="V29" i="12"/>
  <c r="G32" i="12"/>
  <c r="I32" i="12"/>
  <c r="K32" i="12"/>
  <c r="M32" i="12"/>
  <c r="O32" i="12"/>
  <c r="Q32" i="12"/>
  <c r="V32" i="12"/>
  <c r="G37" i="12"/>
  <c r="M37" i="12" s="1"/>
  <c r="I37" i="12"/>
  <c r="K37" i="12"/>
  <c r="O37" i="12"/>
  <c r="Q37" i="12"/>
  <c r="V37" i="12"/>
  <c r="G40" i="12"/>
  <c r="M40" i="12" s="1"/>
  <c r="I40" i="12"/>
  <c r="K40" i="12"/>
  <c r="O40" i="12"/>
  <c r="Q40" i="12"/>
  <c r="V40" i="12"/>
  <c r="G44" i="12"/>
  <c r="M44" i="12" s="1"/>
  <c r="I44" i="12"/>
  <c r="K44" i="12"/>
  <c r="O44" i="12"/>
  <c r="Q44" i="12"/>
  <c r="V44" i="12"/>
  <c r="G53" i="12"/>
  <c r="I53" i="12"/>
  <c r="K53" i="12"/>
  <c r="M53" i="12"/>
  <c r="O53" i="12"/>
  <c r="Q53" i="12"/>
  <c r="V53" i="12"/>
  <c r="G57" i="12"/>
  <c r="M57" i="12" s="1"/>
  <c r="I57" i="12"/>
  <c r="K57" i="12"/>
  <c r="O57" i="12"/>
  <c r="Q57" i="12"/>
  <c r="V57" i="12"/>
  <c r="G62" i="12"/>
  <c r="I62" i="12"/>
  <c r="K62" i="12"/>
  <c r="M62" i="12"/>
  <c r="O62" i="12"/>
  <c r="Q62" i="12"/>
  <c r="V62" i="12"/>
  <c r="G66" i="12"/>
  <c r="M66" i="12" s="1"/>
  <c r="I66" i="12"/>
  <c r="K66" i="12"/>
  <c r="O66" i="12"/>
  <c r="Q66" i="12"/>
  <c r="V66" i="12"/>
  <c r="G71" i="12"/>
  <c r="M71" i="12" s="1"/>
  <c r="M70" i="12" s="1"/>
  <c r="I71" i="12"/>
  <c r="I70" i="12" s="1"/>
  <c r="K71" i="12"/>
  <c r="O71" i="12"/>
  <c r="O70" i="12" s="1"/>
  <c r="Q71" i="12"/>
  <c r="V71" i="12"/>
  <c r="V70" i="12" s="1"/>
  <c r="G74" i="12"/>
  <c r="M74" i="12" s="1"/>
  <c r="I74" i="12"/>
  <c r="K74" i="12"/>
  <c r="K70" i="12" s="1"/>
  <c r="O74" i="12"/>
  <c r="Q74" i="12"/>
  <c r="Q70" i="12" s="1"/>
  <c r="V74" i="12"/>
  <c r="G80" i="12"/>
  <c r="I80" i="12"/>
  <c r="K80" i="12"/>
  <c r="M80" i="12"/>
  <c r="O80" i="12"/>
  <c r="Q80" i="12"/>
  <c r="V80" i="12"/>
  <c r="G85" i="12"/>
  <c r="I85" i="12"/>
  <c r="K85" i="12"/>
  <c r="M85" i="12"/>
  <c r="O85" i="12"/>
  <c r="Q85" i="12"/>
  <c r="V85" i="12"/>
  <c r="G90" i="12"/>
  <c r="M90" i="12" s="1"/>
  <c r="I90" i="12"/>
  <c r="K90" i="12"/>
  <c r="O90" i="12"/>
  <c r="Q90" i="12"/>
  <c r="V90" i="12"/>
  <c r="Q95" i="12"/>
  <c r="G96" i="12"/>
  <c r="M96" i="12" s="1"/>
  <c r="I96" i="12"/>
  <c r="K96" i="12"/>
  <c r="K95" i="12" s="1"/>
  <c r="O96" i="12"/>
  <c r="O95" i="12" s="1"/>
  <c r="Q96" i="12"/>
  <c r="V96" i="12"/>
  <c r="V95" i="12" s="1"/>
  <c r="G99" i="12"/>
  <c r="G95" i="12" s="1"/>
  <c r="I99" i="12"/>
  <c r="K99" i="12"/>
  <c r="O99" i="12"/>
  <c r="Q99" i="12"/>
  <c r="V99" i="12"/>
  <c r="G104" i="12"/>
  <c r="M104" i="12" s="1"/>
  <c r="I104" i="12"/>
  <c r="I95" i="12" s="1"/>
  <c r="K104" i="12"/>
  <c r="O104" i="12"/>
  <c r="Q104" i="12"/>
  <c r="V104" i="12"/>
  <c r="G107" i="12"/>
  <c r="M107" i="12" s="1"/>
  <c r="I107" i="12"/>
  <c r="K107" i="12"/>
  <c r="O107" i="12"/>
  <c r="Q107" i="12"/>
  <c r="V107" i="12"/>
  <c r="G110" i="12"/>
  <c r="I110" i="12"/>
  <c r="K110" i="12"/>
  <c r="M110" i="12"/>
  <c r="O110" i="12"/>
  <c r="Q110" i="12"/>
  <c r="V110" i="12"/>
  <c r="G114" i="12"/>
  <c r="G113" i="12" s="1"/>
  <c r="I114" i="12"/>
  <c r="K114" i="12"/>
  <c r="K113" i="12" s="1"/>
  <c r="O114" i="12"/>
  <c r="O113" i="12" s="1"/>
  <c r="Q114" i="12"/>
  <c r="Q113" i="12" s="1"/>
  <c r="V114" i="12"/>
  <c r="G116" i="12"/>
  <c r="I116" i="12"/>
  <c r="I113" i="12" s="1"/>
  <c r="K116" i="12"/>
  <c r="M116" i="12"/>
  <c r="O116" i="12"/>
  <c r="Q116" i="12"/>
  <c r="V116" i="12"/>
  <c r="V113" i="12" s="1"/>
  <c r="G120" i="12"/>
  <c r="I120" i="12"/>
  <c r="K120" i="12"/>
  <c r="M120" i="12"/>
  <c r="O120" i="12"/>
  <c r="Q120" i="12"/>
  <c r="V120" i="12"/>
  <c r="G123" i="12"/>
  <c r="M123" i="12" s="1"/>
  <c r="I123" i="12"/>
  <c r="K123" i="12"/>
  <c r="O123" i="12"/>
  <c r="Q123" i="12"/>
  <c r="V123" i="12"/>
  <c r="G125" i="12"/>
  <c r="M125" i="12" s="1"/>
  <c r="I125" i="12"/>
  <c r="K125" i="12"/>
  <c r="O125" i="12"/>
  <c r="Q125" i="12"/>
  <c r="V125" i="12"/>
  <c r="G127" i="12"/>
  <c r="M127" i="12" s="1"/>
  <c r="I127" i="12"/>
  <c r="K127" i="12"/>
  <c r="O127" i="12"/>
  <c r="Q127" i="12"/>
  <c r="V127" i="12"/>
  <c r="G129" i="12"/>
  <c r="I129" i="12"/>
  <c r="K129" i="12"/>
  <c r="M129" i="12"/>
  <c r="O129" i="12"/>
  <c r="Q129" i="12"/>
  <c r="V129" i="12"/>
  <c r="G131" i="12"/>
  <c r="I131" i="12"/>
  <c r="K131" i="12"/>
  <c r="M131" i="12"/>
  <c r="O131" i="12"/>
  <c r="Q131" i="12"/>
  <c r="V131" i="12"/>
  <c r="G133" i="12"/>
  <c r="M133" i="12" s="1"/>
  <c r="I133" i="12"/>
  <c r="K133" i="12"/>
  <c r="O133" i="12"/>
  <c r="Q133" i="12"/>
  <c r="V133" i="12"/>
  <c r="G135" i="12"/>
  <c r="I135" i="12"/>
  <c r="K135" i="12"/>
  <c r="M135" i="12"/>
  <c r="O135" i="12"/>
  <c r="Q135" i="12"/>
  <c r="V135" i="12"/>
  <c r="G138" i="12"/>
  <c r="I138" i="12"/>
  <c r="K138" i="12"/>
  <c r="M138" i="12"/>
  <c r="O138" i="12"/>
  <c r="Q138" i="12"/>
  <c r="V138" i="12"/>
  <c r="G142" i="12"/>
  <c r="M142" i="12" s="1"/>
  <c r="I142" i="12"/>
  <c r="K142" i="12"/>
  <c r="O142" i="12"/>
  <c r="Q142" i="12"/>
  <c r="V142" i="12"/>
  <c r="G146" i="12"/>
  <c r="M146" i="12" s="1"/>
  <c r="I146" i="12"/>
  <c r="K146" i="12"/>
  <c r="O146" i="12"/>
  <c r="Q146" i="12"/>
  <c r="V146" i="12"/>
  <c r="G151" i="12"/>
  <c r="M151" i="12" s="1"/>
  <c r="I151" i="12"/>
  <c r="K151" i="12"/>
  <c r="O151" i="12"/>
  <c r="Q151" i="12"/>
  <c r="V151" i="12"/>
  <c r="G154" i="12"/>
  <c r="I154" i="12"/>
  <c r="K154" i="12"/>
  <c r="M154" i="12"/>
  <c r="O154" i="12"/>
  <c r="Q154" i="12"/>
  <c r="V154" i="12"/>
  <c r="G157" i="12"/>
  <c r="I157" i="12"/>
  <c r="K157" i="12"/>
  <c r="M157" i="12"/>
  <c r="O157" i="12"/>
  <c r="Q157" i="12"/>
  <c r="V157" i="12"/>
  <c r="G159" i="12"/>
  <c r="M159" i="12" s="1"/>
  <c r="I159" i="12"/>
  <c r="K159" i="12"/>
  <c r="O159" i="12"/>
  <c r="Q159" i="12"/>
  <c r="V159" i="12"/>
  <c r="G161" i="12"/>
  <c r="I161" i="12"/>
  <c r="M161" i="12"/>
  <c r="Q161" i="12"/>
  <c r="G162" i="12"/>
  <c r="I162" i="12"/>
  <c r="K162" i="12"/>
  <c r="K161" i="12" s="1"/>
  <c r="M162" i="12"/>
  <c r="O162" i="12"/>
  <c r="O161" i="12" s="1"/>
  <c r="Q162" i="12"/>
  <c r="V162" i="12"/>
  <c r="V161" i="12" s="1"/>
  <c r="K165" i="12"/>
  <c r="Q165" i="12"/>
  <c r="G166" i="12"/>
  <c r="G165" i="12" s="1"/>
  <c r="I166" i="12"/>
  <c r="I165" i="12" s="1"/>
  <c r="K166" i="12"/>
  <c r="O166" i="12"/>
  <c r="O165" i="12" s="1"/>
  <c r="Q166" i="12"/>
  <c r="V166" i="12"/>
  <c r="V165" i="12" s="1"/>
  <c r="I167" i="12"/>
  <c r="K167" i="12"/>
  <c r="G168" i="12"/>
  <c r="G167" i="12" s="1"/>
  <c r="I168" i="12"/>
  <c r="K168" i="12"/>
  <c r="M168" i="12"/>
  <c r="O168" i="12"/>
  <c r="Q168" i="12"/>
  <c r="V168" i="12"/>
  <c r="V167" i="12" s="1"/>
  <c r="G170" i="12"/>
  <c r="I170" i="12"/>
  <c r="K170" i="12"/>
  <c r="M170" i="12"/>
  <c r="O170" i="12"/>
  <c r="O167" i="12" s="1"/>
  <c r="Q170" i="12"/>
  <c r="V170" i="12"/>
  <c r="G171" i="12"/>
  <c r="M171" i="12" s="1"/>
  <c r="I171" i="12"/>
  <c r="K171" i="12"/>
  <c r="O171" i="12"/>
  <c r="Q171" i="12"/>
  <c r="Q167" i="12" s="1"/>
  <c r="V171" i="12"/>
  <c r="G172" i="12"/>
  <c r="I172" i="12"/>
  <c r="K172" i="12"/>
  <c r="M172" i="12"/>
  <c r="O172" i="12"/>
  <c r="Q172" i="12"/>
  <c r="V172" i="12"/>
  <c r="G174" i="12"/>
  <c r="I174" i="12"/>
  <c r="K174" i="12"/>
  <c r="M174" i="12"/>
  <c r="O174" i="12"/>
  <c r="Q174" i="12"/>
  <c r="V174" i="12"/>
  <c r="G175" i="12"/>
  <c r="M175" i="12" s="1"/>
  <c r="I175" i="12"/>
  <c r="K175" i="12"/>
  <c r="O175" i="12"/>
  <c r="Q175" i="12"/>
  <c r="V175" i="12"/>
  <c r="AE177" i="12"/>
  <c r="AF177" i="12"/>
  <c r="I19" i="1"/>
  <c r="I17" i="1"/>
  <c r="I16" i="1"/>
  <c r="AZ55" i="1"/>
  <c r="AZ53" i="1"/>
  <c r="AZ51" i="1"/>
  <c r="AZ49" i="1"/>
  <c r="AZ47" i="1"/>
  <c r="F44" i="1"/>
  <c r="H43" i="1"/>
  <c r="I43" i="1" s="1"/>
  <c r="H42" i="1"/>
  <c r="I42" i="1" s="1"/>
  <c r="H41" i="1"/>
  <c r="I41" i="1" s="1"/>
  <c r="H39" i="1"/>
  <c r="H44" i="1" s="1"/>
  <c r="J28" i="1"/>
  <c r="J26" i="1"/>
  <c r="G38" i="1"/>
  <c r="F38" i="1"/>
  <c r="J23" i="1"/>
  <c r="J24" i="1"/>
  <c r="J25" i="1"/>
  <c r="J27" i="1"/>
  <c r="E24" i="1"/>
  <c r="E26" i="1"/>
  <c r="I72" i="1" l="1"/>
  <c r="J71" i="1" s="1"/>
  <c r="G26" i="1"/>
  <c r="A26" i="1"/>
  <c r="G28" i="1"/>
  <c r="G23" i="1"/>
  <c r="M9" i="14"/>
  <c r="M8" i="14" s="1"/>
  <c r="M20" i="14"/>
  <c r="M19" i="14" s="1"/>
  <c r="M103" i="13"/>
  <c r="M123" i="13"/>
  <c r="M8" i="13"/>
  <c r="G123" i="13"/>
  <c r="G103" i="13"/>
  <c r="M93" i="13"/>
  <c r="M88" i="13" s="1"/>
  <c r="M117" i="13"/>
  <c r="M116" i="13" s="1"/>
  <c r="M13" i="13"/>
  <c r="G8" i="13"/>
  <c r="M8" i="12"/>
  <c r="M167" i="12"/>
  <c r="M166" i="12"/>
  <c r="M165" i="12" s="1"/>
  <c r="G70" i="12"/>
  <c r="M114" i="12"/>
  <c r="M113" i="12" s="1"/>
  <c r="M99" i="12"/>
  <c r="M95" i="12" s="1"/>
  <c r="I21" i="1"/>
  <c r="J61" i="1"/>
  <c r="J65" i="1"/>
  <c r="J69" i="1"/>
  <c r="J64" i="1"/>
  <c r="J68" i="1"/>
  <c r="J62" i="1"/>
  <c r="J66" i="1"/>
  <c r="J70" i="1"/>
  <c r="J63" i="1"/>
  <c r="J67" i="1"/>
  <c r="I39" i="1"/>
  <c r="I44" i="1" s="1"/>
  <c r="A23" i="1" l="1"/>
  <c r="J72" i="1"/>
  <c r="J41" i="1"/>
  <c r="J43" i="1"/>
  <c r="J40" i="1"/>
  <c r="J42" i="1"/>
  <c r="J39" i="1"/>
  <c r="J44" i="1" s="1"/>
  <c r="A24" i="1" l="1"/>
  <c r="G24" i="1"/>
  <c r="A27" i="1" s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FDF6D6B4-2657-4F88-AD24-6CD408FCACA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949727B-FE5C-4E6E-9235-EF9E66D3D6D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D8249D6D-A9AA-4143-AC37-6BA1C1E922F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87E3AA7-EA6D-4650-AD6F-197BA710900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D133490B-5F35-4AD2-B958-FC3CA3BE8EB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6062477-130C-4AB2-B9A6-8A06812C5D6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<sst xmlns="http://schemas.openxmlformats.org/spreadsheetml/2006/main" count="1369" uniqueCount="395">
  <si>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</si>
  <si>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</si>
  <si>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</si>
  <si>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</si>
  <si>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</si>
  <si>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</si>
  <si>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</si>
  <si>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</si>
  <si>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</si>
  <si>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</si>
  <si>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</si>
  <si>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</si>
  <si>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</si>
  <si>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</si>
  <si>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</si>
  <si>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</si>
  <si>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</si>
  <si>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</si>
  <si>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</si>
  <si>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</si>
  <si>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</si>
  <si>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</si>
  <si>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</si>
  <si>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</si>
  <si>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</si>
  <si>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</si>
  <si>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</si>
  <si>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</si>
  <si>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</si>
  <si>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</si>
  <si>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</si>
  <si>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</si>
  <si>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</si>
  <si>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</si>
  <si>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</si>
  <si>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</si>
  <si>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</si>
  <si>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</si>
  <si>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</si>
  <si>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</si>
  <si>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</si>
  <si>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</si>
  <si>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</si>
  <si>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 xml:space="preserve">22-003 </t>
  </si>
  <si>
    <t>Nabíjecí stanice - Kovoprojekta Brno, a.s</t>
  </si>
  <si>
    <t>E.ON Česká republika, s. r. o.</t>
  </si>
  <si>
    <t>F. A. Gerstnera 2151/6</t>
  </si>
  <si>
    <t>České Budějovice-České Budějovice 7</t>
  </si>
  <si>
    <t>37001</t>
  </si>
  <si>
    <t>25733591</t>
  </si>
  <si>
    <t>CZ25733591</t>
  </si>
  <si>
    <t>Kovoprojekta Brno a.s.</t>
  </si>
  <si>
    <t>Šumavská 416/15</t>
  </si>
  <si>
    <t>Brno-Ponava</t>
  </si>
  <si>
    <t>60200</t>
  </si>
  <si>
    <t>46347011</t>
  </si>
  <si>
    <t>CZ46347011</t>
  </si>
  <si>
    <t>Stavba</t>
  </si>
  <si>
    <t>22-003.11</t>
  </si>
  <si>
    <t>Výstavba DS E.ON Globus Liberec</t>
  </si>
  <si>
    <t>A01</t>
  </si>
  <si>
    <t>Stavební úpravy</t>
  </si>
  <si>
    <t>E01</t>
  </si>
  <si>
    <t>Elektroinstalace</t>
  </si>
  <si>
    <t>O01</t>
  </si>
  <si>
    <t>Ostatní a vedlejší náklady</t>
  </si>
  <si>
    <t>Celkem za stavbu</t>
  </si>
  <si>
    <t>CZK</t>
  </si>
  <si>
    <t>#POPS</t>
  </si>
  <si>
    <t>Popis stavby: 22-003  - Nabíjecí stanice - Kovoprojekta Brno, a.s</t>
  </si>
  <si>
    <t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t>
  </si>
  <si>
    <t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t>
  </si>
  <si>
    <t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t>
  </si>
  <si>
    <t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t>
  </si>
  <si>
    <t>Zhotovitel doplní poskytnuté informace svými vlastními znalostmi a zkušenostmi tak, aby mohl připravit nabídku a je plnou Zhotovitelovou zodpovědností učinit potřebné dotazy, jak to pro tento účel považuje za nutné.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</si>
  <si>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</si>
  <si>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</si>
  <si>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</si>
  <si>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</si>
  <si>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</si>
  <si>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</si>
  <si>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</si>
  <si>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</si>
  <si>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91</t>
  </si>
  <si>
    <t>Doplňující práce na komunikaci</t>
  </si>
  <si>
    <t>95</t>
  </si>
  <si>
    <t>Dokončovací konstrukce na pozemních stavbách</t>
  </si>
  <si>
    <t>99</t>
  </si>
  <si>
    <t>Staveništní přesun hmot</t>
  </si>
  <si>
    <t>VN</t>
  </si>
  <si>
    <t>M21</t>
  </si>
  <si>
    <t>Elektromontáže</t>
  </si>
  <si>
    <t>M46</t>
  </si>
  <si>
    <t>Zemní práce při montážích</t>
  </si>
  <si>
    <t>D96</t>
  </si>
  <si>
    <t>Přesuny suti a vybouraných hmot</t>
  </si>
  <si>
    <t>PSU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</si>
  <si>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</si>
  <si>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</si>
  <si>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</si>
  <si>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</si>
  <si>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</si>
  <si>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</si>
  <si>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</si>
  <si>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</si>
  <si>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</si>
  <si>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</si>
  <si>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</si>
  <si>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</si>
  <si>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</si>
  <si>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</si>
  <si>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</si>
  <si>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</si>
  <si>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</si>
  <si>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</si>
  <si>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</si>
  <si>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</si>
  <si>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</si>
  <si>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</si>
  <si>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</si>
  <si>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</si>
  <si>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</si>
  <si>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</si>
  <si>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</si>
  <si>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</si>
  <si>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139601103R00</t>
  </si>
  <si>
    <t>Ruční výkop jam, rýh a šachet v hornině tř. 4</t>
  </si>
  <si>
    <t>m3</t>
  </si>
  <si>
    <t>RTS 22/ II</t>
  </si>
  <si>
    <t>Práce</t>
  </si>
  <si>
    <t>POL1_</t>
  </si>
  <si>
    <t xml:space="preserve">Výkop : </t>
  </si>
  <si>
    <t>VV</t>
  </si>
  <si>
    <t>základ stanice (od zpevněné plochy) : (1,0*1,0*0,43)</t>
  </si>
  <si>
    <t>zemění pod stanicí : (1,0*1,0*0,10)</t>
  </si>
  <si>
    <t>Mezisoučet</t>
  </si>
  <si>
    <t>nové svislé dopravní značení : 2*0,50*(0,3*0,3)</t>
  </si>
  <si>
    <t>162201203R00</t>
  </si>
  <si>
    <t>Vodorovné přemíst.výkopku, kolečko hor.1-4, do 10m</t>
  </si>
  <si>
    <t>POL1_1</t>
  </si>
  <si>
    <t xml:space="preserve">Výkop -&gt; mezideponie : </t>
  </si>
  <si>
    <t>Odkaz na mn. položky pořadí 1 : 0,62000</t>
  </si>
  <si>
    <t>162201210R00</t>
  </si>
  <si>
    <t>Příplatek za dalš.10 m, kolečko, výkop. z hor.1- 4</t>
  </si>
  <si>
    <t>167101101R00</t>
  </si>
  <si>
    <t>Nakládání výkopku z hor.1-4 v množství do 100 m3</t>
  </si>
  <si>
    <t>171201101R00</t>
  </si>
  <si>
    <t>Uložení sypaniny do násypů nezhutněných</t>
  </si>
  <si>
    <t>Uložení sypaniny do násypů nebo na skládku s rozprostřením sypaniny ve vrstvách a s hrubým urovnáním.</t>
  </si>
  <si>
    <t>POP</t>
  </si>
  <si>
    <t>162701105R00</t>
  </si>
  <si>
    <t>Vodorovné přemístění výkopku z hor.1-4 do 10000 m</t>
  </si>
  <si>
    <t>162701109R00</t>
  </si>
  <si>
    <t>Příplatek k vod. přemístění hor.1-4 za další 1 km</t>
  </si>
  <si>
    <t xml:space="preserve">Mezideponie -&gt; odvoz : </t>
  </si>
  <si>
    <t>Odkaz na mn. položky pořadí 6 : 0,62000</t>
  </si>
  <si>
    <t>Koeficient 10 km: 9</t>
  </si>
  <si>
    <t>199000002R00</t>
  </si>
  <si>
    <t>Poplatek za skládku horniny 1- 4</t>
  </si>
  <si>
    <t>174101101R00</t>
  </si>
  <si>
    <t>Zásyp jam, rýh, šachet se zhutněním</t>
  </si>
  <si>
    <t>včetně strojního přemístění materiálu pro zásyp ze vzdálenosti do 10 m od okraje zásypu</t>
  </si>
  <si>
    <t xml:space="preserve">Základ NS : </t>
  </si>
  <si>
    <t>58337320Rx</t>
  </si>
  <si>
    <t>Štěrkopísek frakce dle PD</t>
  </si>
  <si>
    <t>t</t>
  </si>
  <si>
    <t>Vlastní</t>
  </si>
  <si>
    <t>Specifikace</t>
  </si>
  <si>
    <t>POL3_</t>
  </si>
  <si>
    <t>Začátek provozního součtu</t>
  </si>
  <si>
    <t xml:space="preserve">  Základ NS : </t>
  </si>
  <si>
    <t xml:space="preserve">  zemění pod stanicí : (1,0*1,0*0,10)</t>
  </si>
  <si>
    <t xml:space="preserve">  Mezisoučet</t>
  </si>
  <si>
    <t>Konec provozního součtu</t>
  </si>
  <si>
    <t>0,10*1800*0,001</t>
  </si>
  <si>
    <t>Koeficient ztratné: 0,1</t>
  </si>
  <si>
    <t>181101102R00</t>
  </si>
  <si>
    <t>Úprava pláně v zářezech v hor. 1-4, se zhutněním</t>
  </si>
  <si>
    <t>m2</t>
  </si>
  <si>
    <t>základ stanice : (1,0*1,0)</t>
  </si>
  <si>
    <t>plocha NS : 1,3*(1,6+1,0+0,80)</t>
  </si>
  <si>
    <t>113106231R00</t>
  </si>
  <si>
    <t>Rozebrání dlažeb ze zámkové dlažby v kamenivu</t>
  </si>
  <si>
    <t xml:space="preserve">zpevněné plocha : </t>
  </si>
  <si>
    <t>1,3*(1,6+1,0+0,80)</t>
  </si>
  <si>
    <t xml:space="preserve">značka : </t>
  </si>
  <si>
    <t>0,5*0,5</t>
  </si>
  <si>
    <t>113107520R00</t>
  </si>
  <si>
    <t>Odstranění podkladu pl. 50 m2,kam.drcené tl.20 cm</t>
  </si>
  <si>
    <t xml:space="preserve">pro výkop : </t>
  </si>
  <si>
    <t>Odkaz na mn. položky pořadí 12 : 4,67000</t>
  </si>
  <si>
    <t>113107320R00</t>
  </si>
  <si>
    <t>Odstranění podkladu pl. 50 m2,kam.těžené tl.20 cm</t>
  </si>
  <si>
    <t>274354023R00</t>
  </si>
  <si>
    <t>Bednění prostupu základem do 0,02 m2, dl.1,0 m</t>
  </si>
  <si>
    <t>kus</t>
  </si>
  <si>
    <t>základ NS : 2</t>
  </si>
  <si>
    <t>275313711R00</t>
  </si>
  <si>
    <t>Beton základových patek prostý C 25/30</t>
  </si>
  <si>
    <t>V CN zohlednit množství betonu</t>
  </si>
  <si>
    <t xml:space="preserve">beton : </t>
  </si>
  <si>
    <t>základ stanice : (1,0*1,0*1,0)</t>
  </si>
  <si>
    <t>Koeficient lití do výkopu bez bednění: 0,2</t>
  </si>
  <si>
    <t>275351215R00</t>
  </si>
  <si>
    <t>Bednění stěn základových patek - zřízení</t>
  </si>
  <si>
    <t xml:space="preserve">na úrovní terénu a v urovni komunikace : </t>
  </si>
  <si>
    <t>základ stanice : 0,50*(1,0*4)</t>
  </si>
  <si>
    <t>275351216R00</t>
  </si>
  <si>
    <t>Bednění stěn základových patek - odstranění</t>
  </si>
  <si>
    <t>Včetně očištění, vytřídění a uložení bednícího materiálu.</t>
  </si>
  <si>
    <t xml:space="preserve">odbednění : </t>
  </si>
  <si>
    <t>Odkaz na mn. položky pořadí 17 : 2,00000</t>
  </si>
  <si>
    <t>275313611R00</t>
  </si>
  <si>
    <t>Beton základových patek prostý C 16/20</t>
  </si>
  <si>
    <t>patka pro značku : 2*0,3*0,3*0,5</t>
  </si>
  <si>
    <t>Koeficient základ značky bez bednění: 0,2</t>
  </si>
  <si>
    <t>596215021R00</t>
  </si>
  <si>
    <t>Kladení zámkové dlažby tl. 4 cm do drtě tl. 4 cm</t>
  </si>
  <si>
    <t>- NS : -1*(1,0*1,0)</t>
  </si>
  <si>
    <t>5924511900R</t>
  </si>
  <si>
    <t>Dlažba betonová tl. 4 cm</t>
  </si>
  <si>
    <t>SPCM</t>
  </si>
  <si>
    <t>564251111R00</t>
  </si>
  <si>
    <t>Podklad ze štěrkopísku po zhutnění tloušťky 15 cm</t>
  </si>
  <si>
    <t>596291111R00</t>
  </si>
  <si>
    <t>Řezání zámkové dlažby tl. 40 mm</t>
  </si>
  <si>
    <t>m</t>
  </si>
  <si>
    <t>plocha NS : (1,3+(1,6+1,0+0,80)+(1,6+1,0+0,80))*2</t>
  </si>
  <si>
    <t>NS : (1,0*4)</t>
  </si>
  <si>
    <t>56400RX</t>
  </si>
  <si>
    <t>D+M: Parkovací doraz - car stop (dle PD)</t>
  </si>
  <si>
    <t>Indiv</t>
  </si>
  <si>
    <t>Parkovací retardér, opatření proti poškození nabíjecí stanice automobilem, dodávka včetně kotvících prvků, reflexní povrchová úprava žlutočerná.</t>
  </si>
  <si>
    <t>4</t>
  </si>
  <si>
    <t>917762111RT7</t>
  </si>
  <si>
    <t>Osazení ležat. obrub. bet. s opěrou,lože z C 12/15 včetně obrubníku 100/15/25</t>
  </si>
  <si>
    <t>plocha NS : (1,3+(1,6+1,0+0,80)+(1,6+1,0+0,80))</t>
  </si>
  <si>
    <t>918101111R00</t>
  </si>
  <si>
    <t>Lože pod obrubníky nebo obruby dlažeb z C 12/15</t>
  </si>
  <si>
    <t xml:space="preserve">Obruby, přídlažby a prefabrikáty : </t>
  </si>
  <si>
    <t xml:space="preserve">rezerva betonu =&gt; 0,1 m3 na 1m : </t>
  </si>
  <si>
    <t>Odkaz na mn. položky pořadí 25 : 8,10000*0,1</t>
  </si>
  <si>
    <t>91000x01</t>
  </si>
  <si>
    <t>D+M: 6A - NOVÝ PROTISMYKOVÝ NÁTĚR NA SILNICE ZELENÉ BARVY (dle PD)</t>
  </si>
  <si>
    <t>soubor</t>
  </si>
  <si>
    <t>NOVÝ PROTISMYKOVÝ NÁTĚR NA SILNICE ZELENÉ BARVY - PŘESNÝ ODSTÍN URČÍ INVESTOR (PRO NOVÁ PARKOVACÍ STÁNÍ)</t>
  </si>
  <si>
    <t>91000x02</t>
  </si>
  <si>
    <t>D+M: 6B - PRAVA PROTISMYKOVÉHO NÁTĚRU NA SILNICE ZELENÉ BARVY (dle PD)</t>
  </si>
  <si>
    <t>915791112R00</t>
  </si>
  <si>
    <t>Předznačení pro značení stopčáry, zebry, nápisů</t>
  </si>
  <si>
    <t>SYMBOL Č.406 : 1,0*1,35*2</t>
  </si>
  <si>
    <t>915721111R00</t>
  </si>
  <si>
    <t>Vodorovné značení střík.barvou stopčar,zeber atd.</t>
  </si>
  <si>
    <t>915791111R00</t>
  </si>
  <si>
    <t>Předznačení pro značení dělicí čáry,vodicí proužky</t>
  </si>
  <si>
    <t>dělící čáry : 7,0+4,25+4,25</t>
  </si>
  <si>
    <t>915711111R00</t>
  </si>
  <si>
    <t>Vodorovné značení dělicích čar 12 cm střík.barvou</t>
  </si>
  <si>
    <t>91000x03</t>
  </si>
  <si>
    <t>D+M: 7A - DEMONTÁŽ STÁVAJÍCÍHO SVISLÉHO DOPRAVNÍHO ZNAČENÍ (dle PD)</t>
  </si>
  <si>
    <t>914001121RT6</t>
  </si>
  <si>
    <t>Osaz.svislé dopr.značky a sloupku, Al patky</t>
  </si>
  <si>
    <t xml:space="preserve">7B - NOVÉ DOPRAVNÍ ZNAČENÍ : </t>
  </si>
  <si>
    <t>Nová značka : 1</t>
  </si>
  <si>
    <t>404459504R</t>
  </si>
  <si>
    <t>Sloupek Fe pr.60 pozinkovaný, l= 3500 mm</t>
  </si>
  <si>
    <t>POL3_1</t>
  </si>
  <si>
    <t>OPATŘIT VÍČKEM A SYSTÉMOVÝMI OBJÍMKAMI</t>
  </si>
  <si>
    <t>404459518R</t>
  </si>
  <si>
    <t>Patka kotevní kompletní čtyřkotevní včetně závitové tyče</t>
  </si>
  <si>
    <t>KOTEVNÍ PATKA 170 x 170 mm + 4x ZÁVITOVÁ TYČ M14x300 mm</t>
  </si>
  <si>
    <t>914001125R00</t>
  </si>
  <si>
    <t>Osazení svislé dopr.značky na sloupek nebo konzolu</t>
  </si>
  <si>
    <t xml:space="preserve">Nová značka : </t>
  </si>
  <si>
    <t>Odkaz na mn. položky pořadí 38 : 1,00000</t>
  </si>
  <si>
    <t>Odkaz na mn. položky pořadí 39 : 1,00000</t>
  </si>
  <si>
    <t>40445139.AR</t>
  </si>
  <si>
    <t>Značka dopr info IJ 4c-15, 500/700 fól1, EG 7 letá</t>
  </si>
  <si>
    <t>40445159.AR</t>
  </si>
  <si>
    <t>Značka dopr dodat E 8d-e 500/150 fól 1, EG 7 letá</t>
  </si>
  <si>
    <t>91000x04</t>
  </si>
  <si>
    <t>D+M: 8A - DEMONTÁŽ STÁVAJÍCÍHO SVISLÉHO DOPRAVNÍHO ZNAČENÍ (dle PD)</t>
  </si>
  <si>
    <t>91000x05</t>
  </si>
  <si>
    <t>D+M: 8B - UPRAVENÉ SVISLÉ DOPRAVNÍ ZNAČENÍ (dle PD)</t>
  </si>
  <si>
    <t>952901411R00</t>
  </si>
  <si>
    <t>Vyčištění ostatních objektů</t>
  </si>
  <si>
    <t>Položka je určena pro vyčištění ostatních objektů (např. kanálů, zásobníků, kůlen apod.) - vynesení zbytků stavebního rumu, kropení a 2 x zametení podlah, oprášení stěn a výplní otvorů.</t>
  </si>
  <si>
    <t>NS : (7,0+7,0)*4,25</t>
  </si>
  <si>
    <t>998223011R00</t>
  </si>
  <si>
    <t>Přesun hmot, pozemní komunikace</t>
  </si>
  <si>
    <t>Přesun hmot</t>
  </si>
  <si>
    <t>POL7_</t>
  </si>
  <si>
    <t>979087311R00</t>
  </si>
  <si>
    <t>Vodorovné přemístění suti nošením do 10 m</t>
  </si>
  <si>
    <t>Přesun suti</t>
  </si>
  <si>
    <t>POL8_</t>
  </si>
  <si>
    <t>S naložením suti nebo vybouraných hmot do dopravního prostředku a na jejich vyložením, popřípadě přeložením na normální dopravní prostředek.</t>
  </si>
  <si>
    <t>979087391R00</t>
  </si>
  <si>
    <t>Příplatek za nošení suti každých dalších 10 m</t>
  </si>
  <si>
    <t>979094211R00</t>
  </si>
  <si>
    <t>Nakládání nebo překládání vybourané suti</t>
  </si>
  <si>
    <t>979081111R00</t>
  </si>
  <si>
    <t>Odvoz suti a vybour. hmot na skládku do 1 km</t>
  </si>
  <si>
    <t>Včetně naložení na dopravní prostředek a složení na skládku, bez poplatku za skládku.</t>
  </si>
  <si>
    <t>979081121R00</t>
  </si>
  <si>
    <t>Příplatek k odvozu za každý další 1 km</t>
  </si>
  <si>
    <t>979990107R00</t>
  </si>
  <si>
    <t>Poplatek za uložení suti</t>
  </si>
  <si>
    <t>SUM</t>
  </si>
  <si>
    <t>Poznámky uchazeče k zadání</t>
  </si>
  <si>
    <t>POPUZIV</t>
  </si>
  <si>
    <t>END</t>
  </si>
  <si>
    <t xml:space="preserve">trasa pod dlažbou : </t>
  </si>
  <si>
    <t xml:space="preserve">délka = 11,0 m : </t>
  </si>
  <si>
    <t>11,0*0,35*0,9</t>
  </si>
  <si>
    <t>Odkaz na mn. položky pořadí 1 : 3,46500</t>
  </si>
  <si>
    <t xml:space="preserve">Mezideponie -&gt; zásyp : </t>
  </si>
  <si>
    <t>Odkaz na mn. položky pořadí 5 : 3,85000</t>
  </si>
  <si>
    <t xml:space="preserve">- odvoz : </t>
  </si>
  <si>
    <t>Odkaz na mn. položky pořadí 6 : 0,96250*-1</t>
  </si>
  <si>
    <t>11,0*0,35*(1,0-0,25)</t>
  </si>
  <si>
    <t xml:space="preserve">Kamenivo/písek : </t>
  </si>
  <si>
    <t xml:space="preserve">tl. 250mm : </t>
  </si>
  <si>
    <t>0,35*0,25*(11,0)</t>
  </si>
  <si>
    <t xml:space="preserve">odvoz = objem kameniva : </t>
  </si>
  <si>
    <t>Odkaz na mn. položky pořadí 6 : 0,96250</t>
  </si>
  <si>
    <t>583323271R</t>
  </si>
  <si>
    <t>Kamenivo těžené 0/32</t>
  </si>
  <si>
    <t xml:space="preserve">  Kamenivo/písek : </t>
  </si>
  <si>
    <t xml:space="preserve">  tl. 250mm : </t>
  </si>
  <si>
    <t xml:space="preserve">  délka = 11,0 m : </t>
  </si>
  <si>
    <t xml:space="preserve">  0,35*0,25*(11,0)</t>
  </si>
  <si>
    <t>0,9625*1800*0,001</t>
  </si>
  <si>
    <t>11,0*0,35</t>
  </si>
  <si>
    <t>11,0*0,50</t>
  </si>
  <si>
    <t>Odkaz na mn. položky pořadí 11 : 5,50000</t>
  </si>
  <si>
    <t>596215040R00</t>
  </si>
  <si>
    <t>Kladení zámkové dlažby tl. 8 cm do drtě tl. 4 cm</t>
  </si>
  <si>
    <t xml:space="preserve">zpětné položení zámkové dlažby : </t>
  </si>
  <si>
    <t>564261111R00</t>
  </si>
  <si>
    <t>Podklad ze štěrkopísku po zhutnění tloušťky 20 cm</t>
  </si>
  <si>
    <t>564861111R00</t>
  </si>
  <si>
    <t>Podklad ze štěrkodrti po zhutnění tloušťky 20 cm</t>
  </si>
  <si>
    <t>M21000000x01</t>
  </si>
  <si>
    <t>Kabel CYKY 5x50 mm, včetně dodávky a montáže</t>
  </si>
  <si>
    <t>POL1_9</t>
  </si>
  <si>
    <t>M21000000x02</t>
  </si>
  <si>
    <t>Ukončení a zapojení vodiče ve svorce</t>
  </si>
  <si>
    <t>ks</t>
  </si>
  <si>
    <t>M21000000x03</t>
  </si>
  <si>
    <t>Rozpojovací skříň dle výkresové dokumentace, pilíř, včetně jistících prvků, dodávky a montáže</t>
  </si>
  <si>
    <t>M21000000x04</t>
  </si>
  <si>
    <t>PVC chránička prům. 90 mm, včetně montáže</t>
  </si>
  <si>
    <t>M21000000x05</t>
  </si>
  <si>
    <t>FeZn 30x4, včetně montáže</t>
  </si>
  <si>
    <t>M21000000x06</t>
  </si>
  <si>
    <t>FeZn 10 (0,62 kg/m), včetně montáže</t>
  </si>
  <si>
    <t>M21000000x07</t>
  </si>
  <si>
    <t>Spojovací svorka pásek-drát, včetně montáže</t>
  </si>
  <si>
    <t>M21000000x08</t>
  </si>
  <si>
    <t>Gumo-asfaltový sprej</t>
  </si>
  <si>
    <t>POL3_0</t>
  </si>
  <si>
    <t>M21000000x09</t>
  </si>
  <si>
    <t>Revize</t>
  </si>
  <si>
    <t>kpl</t>
  </si>
  <si>
    <t>M21000000x10</t>
  </si>
  <si>
    <t>Úklid</t>
  </si>
  <si>
    <t>M21000000x11</t>
  </si>
  <si>
    <t>Podružný elektroinstalační materiál</t>
  </si>
  <si>
    <t>M21000000x12</t>
  </si>
  <si>
    <t>Mimostaveništní doprava, přesun hmot a PPV</t>
  </si>
  <si>
    <t>460490012RT1</t>
  </si>
  <si>
    <t>Fólie výstražná z PVC, šířka 33 cm dodávka + montáž</t>
  </si>
  <si>
    <t>11,0</t>
  </si>
  <si>
    <t>Koeficient spád, rezerva: 0,1</t>
  </si>
  <si>
    <t>005121 R</t>
  </si>
  <si>
    <t>Zařízení staveniště</t>
  </si>
  <si>
    <t>Soubor</t>
  </si>
  <si>
    <t>VRN</t>
  </si>
  <si>
    <t>POL99_8</t>
  </si>
  <si>
    <t>Veškeré náklady spojené s vybudováním, provozem a odstraněním zařízení staveniště.</t>
  </si>
  <si>
    <t>005121020Rx01</t>
  </si>
  <si>
    <t>Vedlejší rozpočtové náklady</t>
  </si>
  <si>
    <t>013294000</t>
  </si>
  <si>
    <t>Kolaudační řízení</t>
  </si>
  <si>
    <t>Zajištění kolaudačního řízení stavebníkem na základě plné moc</t>
  </si>
  <si>
    <t>013294000x</t>
  </si>
  <si>
    <t>Splnění povinností vyplývající ze stavebního povolení a územního souhlasu</t>
  </si>
  <si>
    <t>005111021R</t>
  </si>
  <si>
    <t>Vytyčení inženýrských sítí</t>
  </si>
  <si>
    <t>POL99_</t>
  </si>
  <si>
    <t>Zaměření a vytýčení stávajících inženýrských sítí v místě stavby z hlediska jejich ochrany při provádění stavby.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</si>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</sst>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7"/>
      <name val="Arial CE"/>
      <charset val="238"/>
    </font>
    <font>
      <sz val="8"/>
      <color indexed="14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vertical="top" shrinkToFit="1"/>
    </xf>
    <xf numFmtId="164" fontId="18" fillId="0" borderId="0" xfId="0" applyNumberFormat="1" applyFont="1" applyAlignment="1">
      <alignment horizontal="center" vertical="top" wrapText="1" shrinkToFit="1"/>
    </xf>
    <xf numFmtId="164" fontId="18" fillId="0" borderId="0" xfId="0" applyNumberFormat="1" applyFont="1" applyAlignment="1">
      <alignment vertical="top" wrapText="1" shrinkToFit="1"/>
    </xf>
    <xf numFmtId="164" fontId="19" fillId="0" borderId="0" xfId="0" applyNumberFormat="1" applyFont="1" applyAlignment="1">
      <alignment horizontal="center" vertical="top" wrapText="1" shrinkToFit="1"/>
    </xf>
    <xf numFmtId="164" fontId="19" fillId="0" borderId="0" xfId="0" applyNumberFormat="1" applyFont="1" applyAlignment="1">
      <alignment vertical="top" wrapText="1" shrinkToFit="1"/>
    </xf>
    <xf numFmtId="164" fontId="21" fillId="0" borderId="0" xfId="0" applyNumberFormat="1" applyFont="1" applyAlignment="1">
      <alignment horizontal="center" vertical="top" wrapText="1" shrinkToFit="1"/>
    </xf>
    <xf numFmtId="164" fontId="21" fillId="0" borderId="0" xfId="0" applyNumberFormat="1" applyFont="1" applyAlignment="1">
      <alignment vertical="top" wrapText="1" shrinkToFit="1"/>
    </xf>
    <xf numFmtId="164" fontId="22" fillId="0" borderId="0" xfId="0" applyNumberFormat="1" applyFont="1" applyAlignment="1">
      <alignment horizontal="center" vertical="top" wrapText="1" shrinkToFit="1"/>
    </xf>
    <xf numFmtId="164" fontId="22" fillId="0" borderId="0" xfId="0" applyNumberFormat="1" applyFont="1" applyAlignment="1">
      <alignment vertical="top" wrapText="1" shrinkToFit="1"/>
    </xf>
    <xf numFmtId="164" fontId="23" fillId="0" borderId="0" xfId="0" applyNumberFormat="1" applyFont="1" applyAlignment="1">
      <alignment horizontal="center" vertical="top" wrapText="1" shrinkToFit="1"/>
    </xf>
    <xf numFmtId="164" fontId="23" fillId="0" borderId="0" xfId="0" applyNumberFormat="1" applyFont="1" applyAlignment="1">
      <alignment vertical="top" wrapText="1" shrinkToFit="1"/>
    </xf>
    <xf numFmtId="4" fontId="8" fillId="3" borderId="0" xfId="0" applyNumberFormat="1" applyFont="1" applyFill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4" fillId="0" borderId="0" xfId="0" applyFont="1" applyAlignment="1">
      <alignment wrapTex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Alignment="1">
      <alignment horizontal="left" vertical="top" wrapText="1"/>
    </xf>
    <xf numFmtId="164" fontId="19" fillId="0" borderId="0" xfId="0" quotePrefix="1" applyNumberFormat="1" applyFont="1" applyAlignment="1">
      <alignment horizontal="left" vertical="top" wrapText="1"/>
    </xf>
    <xf numFmtId="164" fontId="21" fillId="0" borderId="0" xfId="0" quotePrefix="1" applyNumberFormat="1" applyFont="1" applyAlignment="1">
      <alignment horizontal="left" vertical="top" wrapText="1"/>
    </xf>
    <xf numFmtId="164" fontId="22" fillId="0" borderId="0" xfId="0" applyNumberFormat="1" applyFont="1" applyAlignment="1">
      <alignment horizontal="left" vertical="top" wrapText="1"/>
    </xf>
    <xf numFmtId="164" fontId="22" fillId="0" borderId="0" xfId="0" quotePrefix="1" applyNumberFormat="1" applyFont="1" applyAlignment="1">
      <alignment horizontal="left" vertical="top" wrapText="1"/>
    </xf>
    <xf numFmtId="164" fontId="23" fillId="0" borderId="0" xfId="0" quotePrefix="1" applyNumberFormat="1" applyFont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20" fillId="0" borderId="18" xfId="0" applyFont="1" applyBorder="1" applyAlignment="1">
      <alignment horizontal="left" vertical="top" wrapText="1"/>
    </xf>
    <xf numFmtId="0" fontId="20" fillId="0" borderId="18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O24" sqref="O24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202" t="s">
        <v>41</v>
      </c>
      <c r="B2" s="202"/>
      <c r="C2" s="202"/>
      <c r="D2" s="202"/>
      <c r="E2" s="202"/>
      <c r="F2" s="202"/>
      <c r="G2" s="20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5"/>
  <sheetViews>
    <sheetView showGridLines="0" tabSelected="1" topLeftCell="B8" zoomScaleNormal="100" zoomScaleSheetLayoutView="75" workbookViewId="0">
      <selection activeCell="L12" sqref="L12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6" t="s">
        <v>38</v>
      </c>
      <c r="B1" s="238" t="s">
        <v>4</v>
      </c>
      <c r="C1" s="239"/>
      <c r="D1" s="239"/>
      <c r="E1" s="239"/>
      <c r="F1" s="239"/>
      <c r="G1" s="239"/>
      <c r="H1" s="239"/>
      <c r="I1" s="239"/>
      <c r="J1" s="240"/>
    </row>
    <row r="2" spans="1:15" ht="36" customHeight="1" x14ac:dyDescent="0.2">
      <c r="A2" s="2"/>
      <c r="B2" s="72" t="s">
        <v>24</v>
      </c>
      <c r="C2" s="73"/>
      <c r="D2" s="74" t="s">
        <v>43</v>
      </c>
      <c r="E2" s="244" t="s">
        <v>44</v>
      </c>
      <c r="F2" s="245"/>
      <c r="G2" s="245"/>
      <c r="H2" s="245"/>
      <c r="I2" s="245"/>
      <c r="J2" s="246"/>
      <c r="O2" s="1"/>
    </row>
    <row r="3" spans="1:15" ht="27" hidden="1" customHeight="1" x14ac:dyDescent="0.2">
      <c r="A3" s="2"/>
      <c r="B3" s="75"/>
      <c r="C3" s="73"/>
      <c r="D3" s="76"/>
      <c r="E3" s="247"/>
      <c r="F3" s="248"/>
      <c r="G3" s="248"/>
      <c r="H3" s="248"/>
      <c r="I3" s="248"/>
      <c r="J3" s="249"/>
    </row>
    <row r="4" spans="1:15" ht="23.25" customHeight="1" x14ac:dyDescent="0.2">
      <c r="A4" s="2"/>
      <c r="B4" s="77"/>
      <c r="C4" s="78"/>
      <c r="D4" s="79"/>
      <c r="E4" s="228"/>
      <c r="F4" s="228"/>
      <c r="G4" s="228"/>
      <c r="H4" s="228"/>
      <c r="I4" s="228"/>
      <c r="J4" s="229"/>
    </row>
    <row r="5" spans="1:15" ht="24" customHeight="1" x14ac:dyDescent="0.2">
      <c r="A5" s="2"/>
      <c r="B5" s="30" t="s">
        <v>23</v>
      </c>
      <c r="D5" s="232" t="s">
        <v>45</v>
      </c>
      <c r="E5" s="233"/>
      <c r="F5" s="233"/>
      <c r="G5" s="233"/>
      <c r="H5" s="18" t="s">
        <v>42</v>
      </c>
      <c r="I5" s="82" t="s">
        <v>49</v>
      </c>
      <c r="J5" s="8"/>
    </row>
    <row r="6" spans="1:15" ht="15.75" customHeight="1" x14ac:dyDescent="0.2">
      <c r="A6" s="2"/>
      <c r="B6" s="27"/>
      <c r="C6" s="52"/>
      <c r="D6" s="234" t="s">
        <v>46</v>
      </c>
      <c r="E6" s="235"/>
      <c r="F6" s="235"/>
      <c r="G6" s="235"/>
      <c r="H6" s="18" t="s">
        <v>36</v>
      </c>
      <c r="I6" s="82" t="s">
        <v>50</v>
      </c>
      <c r="J6" s="8"/>
    </row>
    <row r="7" spans="1:15" x14ac:dyDescent="0.2">
      <c r="A7" s="2"/>
      <c r="B7" s="28"/>
      <c r="C7" s="53"/>
      <c r="D7" s="81" t="s">
        <v>48</v>
      </c>
      <c r="E7" s="236" t="s">
        <v>47</v>
      </c>
      <c r="F7" s="237"/>
      <c r="G7" s="237"/>
      <c r="H7" s="23"/>
      <c r="I7" s="22"/>
      <c r="J7" s="33"/>
    </row>
    <row r="8" spans="1:15" ht="25.5" x14ac:dyDescent="0.2">
      <c r="A8" s="2"/>
      <c r="B8" s="30" t="s">
        <v>21</v>
      </c>
      <c r="D8" s="80" t="s">
        <v>51</v>
      </c>
      <c r="H8" s="18" t="s">
        <v>42</v>
      </c>
      <c r="I8" s="82" t="s">
        <v>55</v>
      </c>
      <c r="J8" s="8"/>
    </row>
    <row r="9" spans="1:15" ht="25.5" x14ac:dyDescent="0.2">
      <c r="A9" s="2"/>
      <c r="B9" s="2"/>
      <c r="D9" s="80" t="s">
        <v>52</v>
      </c>
      <c r="H9" s="18" t="s">
        <v>36</v>
      </c>
      <c r="I9" s="82" t="s">
        <v>56</v>
      </c>
      <c r="J9" s="8"/>
    </row>
    <row r="10" spans="1:15" ht="25.5" x14ac:dyDescent="0.2">
      <c r="A10" s="2"/>
      <c r="B10" s="34"/>
      <c r="C10" s="53"/>
      <c r="D10" s="81" t="s">
        <v>54</v>
      </c>
      <c r="E10" s="83" t="s">
        <v>53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251"/>
      <c r="E11" s="251"/>
      <c r="F11" s="251"/>
      <c r="G11" s="251"/>
      <c r="H11" s="18" t="s">
        <v>42</v>
      </c>
      <c r="I11" s="84"/>
      <c r="J11" s="8"/>
    </row>
    <row r="12" spans="1:15" ht="15.75" customHeight="1" x14ac:dyDescent="0.2">
      <c r="A12" s="2"/>
      <c r="B12" s="27"/>
      <c r="C12" s="52"/>
      <c r="D12" s="227"/>
      <c r="E12" s="227"/>
      <c r="F12" s="227"/>
      <c r="G12" s="227"/>
      <c r="H12" s="18" t="s">
        <v>36</v>
      </c>
      <c r="I12" s="84"/>
      <c r="J12" s="8"/>
    </row>
    <row r="13" spans="1:15" ht="15.75" customHeight="1" x14ac:dyDescent="0.2">
      <c r="A13" s="2"/>
      <c r="B13" s="28"/>
      <c r="C13" s="53"/>
      <c r="D13" s="85"/>
      <c r="E13" s="230"/>
      <c r="F13" s="231"/>
      <c r="G13" s="231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250"/>
      <c r="F15" s="250"/>
      <c r="G15" s="252"/>
      <c r="H15" s="252"/>
      <c r="I15" s="252" t="s">
        <v>31</v>
      </c>
      <c r="J15" s="253"/>
    </row>
    <row r="16" spans="1:15" ht="23.25" customHeight="1" x14ac:dyDescent="0.2">
      <c r="A16" s="139" t="s">
        <v>26</v>
      </c>
      <c r="B16" s="37" t="s">
        <v>26</v>
      </c>
      <c r="C16" s="58"/>
      <c r="D16" s="59"/>
      <c r="E16" s="216"/>
      <c r="F16" s="217"/>
      <c r="G16" s="216"/>
      <c r="H16" s="217"/>
      <c r="I16" s="216">
        <f>SUMIF(F61:F71,A16,I61:I71)+SUMIF(F61:F71,"PSU",I61:I71)</f>
        <v>0</v>
      </c>
      <c r="J16" s="218"/>
    </row>
    <row r="17" spans="1:10" ht="23.25" customHeight="1" x14ac:dyDescent="0.2">
      <c r="A17" s="139" t="s">
        <v>27</v>
      </c>
      <c r="B17" s="37" t="s">
        <v>27</v>
      </c>
      <c r="C17" s="58"/>
      <c r="D17" s="59"/>
      <c r="E17" s="216"/>
      <c r="F17" s="217"/>
      <c r="G17" s="216"/>
      <c r="H17" s="217"/>
      <c r="I17" s="216">
        <f>SUMIF(F61:F71,A17,I61:I71)</f>
        <v>0</v>
      </c>
      <c r="J17" s="218"/>
    </row>
    <row r="18" spans="1:10" ht="23.25" customHeight="1" x14ac:dyDescent="0.2">
      <c r="A18" s="139" t="s">
        <v>28</v>
      </c>
      <c r="B18" s="37" t="s">
        <v>28</v>
      </c>
      <c r="C18" s="58"/>
      <c r="D18" s="59"/>
      <c r="E18" s="216"/>
      <c r="F18" s="217"/>
      <c r="G18" s="216"/>
      <c r="H18" s="217"/>
      <c r="I18" s="216">
        <f>SUMIF(F61:F71,A18,I61:I71)</f>
        <v>0</v>
      </c>
      <c r="J18" s="218"/>
    </row>
    <row r="19" spans="1:10" ht="23.25" customHeight="1" x14ac:dyDescent="0.2">
      <c r="A19" s="139" t="s">
        <v>89</v>
      </c>
      <c r="B19" s="37" t="s">
        <v>29</v>
      </c>
      <c r="C19" s="58"/>
      <c r="D19" s="59"/>
      <c r="E19" s="216"/>
      <c r="F19" s="217"/>
      <c r="G19" s="216"/>
      <c r="H19" s="217"/>
      <c r="I19" s="216">
        <f>SUMIF(F61:F71,A19,I61:I71)</f>
        <v>0</v>
      </c>
      <c r="J19" s="218"/>
    </row>
    <row r="20" spans="1:10" ht="23.25" customHeight="1" x14ac:dyDescent="0.2">
      <c r="A20" s="139" t="s">
        <v>97</v>
      </c>
      <c r="B20" s="37" t="s">
        <v>30</v>
      </c>
      <c r="C20" s="58"/>
      <c r="D20" s="59"/>
      <c r="E20" s="216"/>
      <c r="F20" s="217"/>
      <c r="G20" s="216"/>
      <c r="H20" s="217"/>
      <c r="I20" s="216">
        <f>SUMIF(F61:F71,A20,I61:I71)</f>
        <v>0</v>
      </c>
      <c r="J20" s="218"/>
    </row>
    <row r="21" spans="1:10" ht="23.25" customHeight="1" x14ac:dyDescent="0.2">
      <c r="A21" s="2"/>
      <c r="B21" s="47" t="s">
        <v>31</v>
      </c>
      <c r="C21" s="60"/>
      <c r="D21" s="61"/>
      <c r="E21" s="219"/>
      <c r="F21" s="254"/>
      <c r="G21" s="219"/>
      <c r="H21" s="254"/>
      <c r="I21" s="219">
        <f>SUM(I16:J20)</f>
        <v>0</v>
      </c>
      <c r="J21" s="220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15</v>
      </c>
      <c r="F23" s="38" t="s">
        <v>0</v>
      </c>
      <c r="G23" s="214">
        <f>ZakladDPHSniVypocet</f>
        <v>0</v>
      </c>
      <c r="H23" s="215"/>
      <c r="I23" s="215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15</v>
      </c>
      <c r="F24" s="38" t="s">
        <v>0</v>
      </c>
      <c r="G24" s="212">
        <f>A23</f>
        <v>0</v>
      </c>
      <c r="H24" s="213"/>
      <c r="I24" s="213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214">
        <f>ZakladDPHZaklVypocet</f>
        <v>0</v>
      </c>
      <c r="H25" s="215"/>
      <c r="I25" s="215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241">
        <f>A25</f>
        <v>0</v>
      </c>
      <c r="H26" s="242"/>
      <c r="I26" s="242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243">
        <f>CenaCelkem-(ZakladDPHSni+DPHSni+ZakladDPHZakl+DPHZakl)</f>
        <v>0</v>
      </c>
      <c r="H27" s="243"/>
      <c r="I27" s="243"/>
      <c r="J27" s="40" t="str">
        <f t="shared" si="0"/>
        <v>CZK</v>
      </c>
    </row>
    <row r="28" spans="1:10" ht="27.75" hidden="1" customHeight="1" thickBot="1" x14ac:dyDescent="0.25">
      <c r="A28" s="2"/>
      <c r="B28" s="112" t="s">
        <v>25</v>
      </c>
      <c r="C28" s="113"/>
      <c r="D28" s="113"/>
      <c r="E28" s="114"/>
      <c r="F28" s="115"/>
      <c r="G28" s="222">
        <f>ZakladDPHSniVypocet+ZakladDPHZaklVypocet</f>
        <v>0</v>
      </c>
      <c r="H28" s="222"/>
      <c r="I28" s="222"/>
      <c r="J28" s="116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2" t="s">
        <v>37</v>
      </c>
      <c r="C29" s="117"/>
      <c r="D29" s="117"/>
      <c r="E29" s="117"/>
      <c r="F29" s="118"/>
      <c r="G29" s="221">
        <f>A27</f>
        <v>0</v>
      </c>
      <c r="H29" s="221"/>
      <c r="I29" s="221"/>
      <c r="J29" s="119" t="s">
        <v>67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52" ht="47.25" customHeight="1" x14ac:dyDescent="0.2">
      <c r="A33" s="2"/>
      <c r="B33" s="2"/>
      <c r="J33" s="9"/>
    </row>
    <row r="34" spans="1:52" s="21" customFormat="1" ht="18.75" customHeight="1" x14ac:dyDescent="0.2">
      <c r="A34" s="20"/>
      <c r="B34" s="20"/>
      <c r="C34" s="70"/>
      <c r="D34" s="223"/>
      <c r="E34" s="224"/>
      <c r="G34" s="225"/>
      <c r="H34" s="226"/>
      <c r="I34" s="226"/>
      <c r="J34" s="24"/>
    </row>
    <row r="35" spans="1:52" ht="12.75" customHeight="1" x14ac:dyDescent="0.2">
      <c r="A35" s="2"/>
      <c r="B35" s="2"/>
      <c r="D35" s="211" t="s">
        <v>2</v>
      </c>
      <c r="E35" s="211"/>
      <c r="H35" s="10" t="s">
        <v>3</v>
      </c>
      <c r="J35" s="9"/>
    </row>
    <row r="36" spans="1:52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52" ht="27" customHeight="1" x14ac:dyDescent="0.2">
      <c r="B37" s="89" t="s">
        <v>17</v>
      </c>
      <c r="C37" s="90"/>
      <c r="D37" s="90"/>
      <c r="E37" s="90"/>
      <c r="F37" s="91"/>
      <c r="G37" s="91"/>
      <c r="H37" s="91"/>
      <c r="I37" s="91"/>
      <c r="J37" s="92"/>
    </row>
    <row r="38" spans="1:52" ht="25.5" customHeight="1" x14ac:dyDescent="0.2">
      <c r="A38" s="88" t="s">
        <v>39</v>
      </c>
      <c r="B38" s="93" t="s">
        <v>18</v>
      </c>
      <c r="C38" s="94" t="s">
        <v>6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19</v>
      </c>
      <c r="I38" s="96" t="s">
        <v>1</v>
      </c>
      <c r="J38" s="97" t="s">
        <v>0</v>
      </c>
    </row>
    <row r="39" spans="1:52" ht="25.5" hidden="1" customHeight="1" x14ac:dyDescent="0.2">
      <c r="A39" s="88">
        <v>1</v>
      </c>
      <c r="B39" s="98" t="s">
        <v>57</v>
      </c>
      <c r="C39" s="209"/>
      <c r="D39" s="209"/>
      <c r="E39" s="209"/>
      <c r="F39" s="99">
        <f>'22-003.11 A01 Pol'!AE177+'22-003.11 E01 Pol'!AE133+'22-003.11 O01 Pol'!AE23</f>
        <v>0</v>
      </c>
      <c r="G39" s="100">
        <f>'22-003.11 A01 Pol'!AF177+'22-003.11 E01 Pol'!AF133+'22-003.11 O01 Pol'!AF23</f>
        <v>0</v>
      </c>
      <c r="H39" s="101">
        <f>(F39*SazbaDPH1/100)+(G39*SazbaDPH2/100)</f>
        <v>0</v>
      </c>
      <c r="I39" s="101">
        <f>F39+G39+H39</f>
        <v>0</v>
      </c>
      <c r="J39" s="102" t="str">
        <f>IF(_xlfn.SINGLE(CenaCelkemVypocet)=0,"",I39/_xlfn.SINGLE(CenaCelkemVypocet)*100)</f>
        <v/>
      </c>
    </row>
    <row r="40" spans="1:52" ht="25.5" customHeight="1" x14ac:dyDescent="0.2">
      <c r="A40" s="88">
        <v>2</v>
      </c>
      <c r="B40" s="103" t="s">
        <v>58</v>
      </c>
      <c r="C40" s="210" t="s">
        <v>59</v>
      </c>
      <c r="D40" s="210"/>
      <c r="E40" s="210"/>
      <c r="F40" s="104">
        <f>'22-003.11 A01 Pol'!AE177+'22-003.11 E01 Pol'!AE133+'22-003.11 O01 Pol'!AE23</f>
        <v>0</v>
      </c>
      <c r="G40" s="105">
        <f>'22-003.11 A01 Pol'!AF177+'22-003.11 E01 Pol'!AF133+'22-003.11 O01 Pol'!AF23</f>
        <v>0</v>
      </c>
      <c r="H40" s="105">
        <f>(F40*SazbaDPH1/100)+(G40*SazbaDPH2/100)</f>
        <v>0</v>
      </c>
      <c r="I40" s="105">
        <f>F40+G40+H40</f>
        <v>0</v>
      </c>
      <c r="J40" s="106" t="str">
        <f>IF(_xlfn.SINGLE(CenaCelkemVypocet)=0,"",I40/_xlfn.SINGLE(CenaCelkemVypocet)*100)</f>
        <v/>
      </c>
    </row>
    <row r="41" spans="1:52" ht="25.5" customHeight="1" x14ac:dyDescent="0.2">
      <c r="A41" s="88">
        <v>3</v>
      </c>
      <c r="B41" s="107" t="s">
        <v>60</v>
      </c>
      <c r="C41" s="209" t="s">
        <v>61</v>
      </c>
      <c r="D41" s="209"/>
      <c r="E41" s="209"/>
      <c r="F41" s="108">
        <f>'22-003.11 A01 Pol'!AE177</f>
        <v>0</v>
      </c>
      <c r="G41" s="101">
        <f>'22-003.11 A01 Pol'!AF177</f>
        <v>0</v>
      </c>
      <c r="H41" s="101">
        <f>(F41*SazbaDPH1/100)+(G41*SazbaDPH2/100)</f>
        <v>0</v>
      </c>
      <c r="I41" s="101">
        <f>F41+G41+H41</f>
        <v>0</v>
      </c>
      <c r="J41" s="102" t="str">
        <f>IF(_xlfn.SINGLE(CenaCelkemVypocet)=0,"",I41/_xlfn.SINGLE(CenaCelkemVypocet)*100)</f>
        <v/>
      </c>
    </row>
    <row r="42" spans="1:52" ht="25.5" customHeight="1" x14ac:dyDescent="0.2">
      <c r="A42" s="88">
        <v>3</v>
      </c>
      <c r="B42" s="107" t="s">
        <v>62</v>
      </c>
      <c r="C42" s="209" t="s">
        <v>63</v>
      </c>
      <c r="D42" s="209"/>
      <c r="E42" s="209"/>
      <c r="F42" s="108">
        <f>'22-003.11 E01 Pol'!AE133</f>
        <v>0</v>
      </c>
      <c r="G42" s="101">
        <f>'22-003.11 E01 Pol'!AF133</f>
        <v>0</v>
      </c>
      <c r="H42" s="101">
        <f>(F42*SazbaDPH1/100)+(G42*SazbaDPH2/100)</f>
        <v>0</v>
      </c>
      <c r="I42" s="101">
        <f>F42+G42+H42</f>
        <v>0</v>
      </c>
      <c r="J42" s="102" t="str">
        <f>IF(_xlfn.SINGLE(CenaCelkemVypocet)=0,"",I42/_xlfn.SINGLE(CenaCelkemVypocet)*100)</f>
        <v/>
      </c>
    </row>
    <row r="43" spans="1:52" ht="25.5" customHeight="1" x14ac:dyDescent="0.2">
      <c r="A43" s="88">
        <v>3</v>
      </c>
      <c r="B43" s="107" t="s">
        <v>64</v>
      </c>
      <c r="C43" s="209" t="s">
        <v>65</v>
      </c>
      <c r="D43" s="209"/>
      <c r="E43" s="209"/>
      <c r="F43" s="108">
        <f>'22-003.11 O01 Pol'!AE23</f>
        <v>0</v>
      </c>
      <c r="G43" s="101">
        <f>'22-003.11 O01 Pol'!AF23</f>
        <v>0</v>
      </c>
      <c r="H43" s="101">
        <f>(F43*SazbaDPH1/100)+(G43*SazbaDPH2/100)</f>
        <v>0</v>
      </c>
      <c r="I43" s="101">
        <f>F43+G43+H43</f>
        <v>0</v>
      </c>
      <c r="J43" s="102" t="str">
        <f>IF(_xlfn.SINGLE(CenaCelkemVypocet)=0,"",I43/_xlfn.SINGLE(CenaCelkemVypocet)*100)</f>
        <v/>
      </c>
    </row>
    <row r="44" spans="1:52" ht="25.5" customHeight="1" x14ac:dyDescent="0.2">
      <c r="A44" s="88"/>
      <c r="B44" s="206" t="s">
        <v>66</v>
      </c>
      <c r="C44" s="207"/>
      <c r="D44" s="207"/>
      <c r="E44" s="208"/>
      <c r="F44" s="109">
        <f>SUMIF(A39:A43,"=1",F39:F43)</f>
        <v>0</v>
      </c>
      <c r="G44" s="110">
        <f>SUMIF(A39:A43,"=1",G39:G43)</f>
        <v>0</v>
      </c>
      <c r="H44" s="110">
        <f>SUMIF(A39:A43,"=1",H39:H43)</f>
        <v>0</v>
      </c>
      <c r="I44" s="110">
        <f>SUMIF(A39:A43,"=1",I39:I43)</f>
        <v>0</v>
      </c>
      <c r="J44" s="111">
        <f>SUMIF(A39:A43,"=1",J39:J43)</f>
        <v>0</v>
      </c>
    </row>
    <row r="46" spans="1:52" x14ac:dyDescent="0.2">
      <c r="A46" t="s">
        <v>68</v>
      </c>
      <c r="B46" t="s">
        <v>69</v>
      </c>
    </row>
    <row r="47" spans="1:52" ht="51" x14ac:dyDescent="0.2">
      <c r="B47" s="205" t="s">
        <v>70</v>
      </c>
      <c r="C47" s="205"/>
      <c r="D47" s="205"/>
      <c r="E47" s="205"/>
      <c r="F47" s="205"/>
      <c r="G47" s="205"/>
      <c r="H47" s="205"/>
      <c r="I47" s="205"/>
      <c r="J47" s="205"/>
      <c r="AZ47" s="120" t="str">
        <f>B47</f>
        <v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v>
      </c>
    </row>
    <row r="49" spans="1:52" ht="51" x14ac:dyDescent="0.2">
      <c r="B49" s="205" t="s">
        <v>71</v>
      </c>
      <c r="C49" s="205"/>
      <c r="D49" s="205"/>
      <c r="E49" s="205"/>
      <c r="F49" s="205"/>
      <c r="G49" s="205"/>
      <c r="H49" s="205"/>
      <c r="I49" s="205"/>
      <c r="J49" s="205"/>
      <c r="AZ49" s="120" t="str">
        <f>B49</f>
        <v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v>
      </c>
    </row>
    <row r="51" spans="1:52" ht="76.5" x14ac:dyDescent="0.2">
      <c r="B51" s="205" t="s">
        <v>72</v>
      </c>
      <c r="C51" s="205"/>
      <c r="D51" s="205"/>
      <c r="E51" s="205"/>
      <c r="F51" s="205"/>
      <c r="G51" s="205"/>
      <c r="H51" s="205"/>
      <c r="I51" s="205"/>
      <c r="J51" s="205"/>
      <c r="AZ51" s="120" t="str">
        <f>B51</f>
        <v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v>
      </c>
    </row>
    <row r="53" spans="1:52" ht="51" x14ac:dyDescent="0.2">
      <c r="B53" s="205" t="s">
        <v>73</v>
      </c>
      <c r="C53" s="205"/>
      <c r="D53" s="205"/>
      <c r="E53" s="205"/>
      <c r="F53" s="205"/>
      <c r="G53" s="205"/>
      <c r="H53" s="205"/>
      <c r="I53" s="205"/>
      <c r="J53" s="205"/>
      <c r="AZ53" s="120" t="str">
        <f>B53</f>
        <v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v>
      </c>
    </row>
    <row r="55" spans="1:52" ht="38.25" x14ac:dyDescent="0.2">
      <c r="B55" s="205" t="s">
        <v>74</v>
      </c>
      <c r="C55" s="205"/>
      <c r="D55" s="205"/>
      <c r="E55" s="205"/>
      <c r="F55" s="205"/>
      <c r="G55" s="205"/>
      <c r="H55" s="205"/>
      <c r="I55" s="205"/>
      <c r="J55" s="205"/>
      <c r="AZ55" s="120" t="str">
        <f>B55</f>
        <v>Zhotovitel doplní poskytnuté informace svými vlastními znalostmi a zkušenostmi tak, aby mohl připravit nabídku a je plnou Zhotovitelovou zodpovědností učinit potřebné dotazy, jak to pro tento účel považuje za nutné.</v>
      </c>
    </row>
    <row r="58" spans="1:52" ht="15.75" x14ac:dyDescent="0.25">
      <c r="B58" s="121" t="s">
        <v>75</v>
      </c>
    </row>
    <row r="60" spans="1:52" ht="25.5" customHeight="1" x14ac:dyDescent="0.2">
      <c r="A60" s="123"/>
      <c r="B60" s="126" t="s">
        <v>18</v>
      </c>
      <c r="C60" s="126" t="s">
        <v>6</v>
      </c>
      <c r="D60" s="127"/>
      <c r="E60" s="127"/>
      <c r="F60" s="128" t="s">
        <v>76</v>
      </c>
      <c r="G60" s="128"/>
      <c r="H60" s="128"/>
      <c r="I60" s="128" t="s">
        <v>31</v>
      </c>
      <c r="J60" s="128" t="s">
        <v>0</v>
      </c>
    </row>
    <row r="61" spans="1:52" ht="36.75" customHeight="1" x14ac:dyDescent="0.2">
      <c r="A61" s="124"/>
      <c r="B61" s="129" t="s">
        <v>77</v>
      </c>
      <c r="C61" s="203" t="s">
        <v>78</v>
      </c>
      <c r="D61" s="204"/>
      <c r="E61" s="204"/>
      <c r="F61" s="135" t="s">
        <v>26</v>
      </c>
      <c r="G61" s="136"/>
      <c r="H61" s="136"/>
      <c r="I61" s="136">
        <f>'22-003.11 A01 Pol'!G8+'22-003.11 E01 Pol'!G8</f>
        <v>0</v>
      </c>
      <c r="J61" s="133" t="str">
        <f>IF(I72=0,"",I61/I72*100)</f>
        <v/>
      </c>
    </row>
    <row r="62" spans="1:52" ht="36.75" customHeight="1" x14ac:dyDescent="0.2">
      <c r="A62" s="124"/>
      <c r="B62" s="129" t="s">
        <v>79</v>
      </c>
      <c r="C62" s="203" t="s">
        <v>80</v>
      </c>
      <c r="D62" s="204"/>
      <c r="E62" s="204"/>
      <c r="F62" s="135" t="s">
        <v>26</v>
      </c>
      <c r="G62" s="136"/>
      <c r="H62" s="136"/>
      <c r="I62" s="136">
        <f>'22-003.11 A01 Pol'!G70</f>
        <v>0</v>
      </c>
      <c r="J62" s="133" t="str">
        <f>IF(I72=0,"",I62/I72*100)</f>
        <v/>
      </c>
    </row>
    <row r="63" spans="1:52" ht="36.75" customHeight="1" x14ac:dyDescent="0.2">
      <c r="A63" s="124"/>
      <c r="B63" s="129" t="s">
        <v>81</v>
      </c>
      <c r="C63" s="203" t="s">
        <v>82</v>
      </c>
      <c r="D63" s="204"/>
      <c r="E63" s="204"/>
      <c r="F63" s="135" t="s">
        <v>26</v>
      </c>
      <c r="G63" s="136"/>
      <c r="H63" s="136"/>
      <c r="I63" s="136">
        <f>'22-003.11 A01 Pol'!G95+'22-003.11 E01 Pol'!G88</f>
        <v>0</v>
      </c>
      <c r="J63" s="133" t="str">
        <f>IF(I72=0,"",I63/I72*100)</f>
        <v/>
      </c>
    </row>
    <row r="64" spans="1:52" ht="36.75" customHeight="1" x14ac:dyDescent="0.2">
      <c r="A64" s="124"/>
      <c r="B64" s="129" t="s">
        <v>83</v>
      </c>
      <c r="C64" s="203" t="s">
        <v>84</v>
      </c>
      <c r="D64" s="204"/>
      <c r="E64" s="204"/>
      <c r="F64" s="135" t="s">
        <v>26</v>
      </c>
      <c r="G64" s="136"/>
      <c r="H64" s="136"/>
      <c r="I64" s="136">
        <f>'22-003.11 A01 Pol'!G113</f>
        <v>0</v>
      </c>
      <c r="J64" s="133" t="str">
        <f>IF(I72=0,"",I64/I72*100)</f>
        <v/>
      </c>
    </row>
    <row r="65" spans="1:10" ht="36.75" customHeight="1" x14ac:dyDescent="0.2">
      <c r="A65" s="124"/>
      <c r="B65" s="129" t="s">
        <v>85</v>
      </c>
      <c r="C65" s="203" t="s">
        <v>86</v>
      </c>
      <c r="D65" s="204"/>
      <c r="E65" s="204"/>
      <c r="F65" s="135" t="s">
        <v>26</v>
      </c>
      <c r="G65" s="136"/>
      <c r="H65" s="136"/>
      <c r="I65" s="136">
        <f>'22-003.11 A01 Pol'!G161</f>
        <v>0</v>
      </c>
      <c r="J65" s="133" t="str">
        <f>IF(I72=0,"",I65/I72*100)</f>
        <v/>
      </c>
    </row>
    <row r="66" spans="1:10" ht="36.75" customHeight="1" x14ac:dyDescent="0.2">
      <c r="A66" s="124"/>
      <c r="B66" s="129" t="s">
        <v>87</v>
      </c>
      <c r="C66" s="203" t="s">
        <v>88</v>
      </c>
      <c r="D66" s="204"/>
      <c r="E66" s="204"/>
      <c r="F66" s="135" t="s">
        <v>26</v>
      </c>
      <c r="G66" s="136"/>
      <c r="H66" s="136"/>
      <c r="I66" s="136">
        <f>'22-003.11 A01 Pol'!G165+'22-003.11 E01 Pol'!G101</f>
        <v>0</v>
      </c>
      <c r="J66" s="133" t="str">
        <f>IF(I72=0,"",I66/I72*100)</f>
        <v/>
      </c>
    </row>
    <row r="67" spans="1:10" ht="36.75" customHeight="1" x14ac:dyDescent="0.2">
      <c r="A67" s="124"/>
      <c r="B67" s="129" t="s">
        <v>89</v>
      </c>
      <c r="C67" s="203" t="s">
        <v>29</v>
      </c>
      <c r="D67" s="204"/>
      <c r="E67" s="204"/>
      <c r="F67" s="135" t="s">
        <v>26</v>
      </c>
      <c r="G67" s="136"/>
      <c r="H67" s="136"/>
      <c r="I67" s="136">
        <f>'22-003.11 O01 Pol'!G8+'22-003.11 O01 Pol'!G16</f>
        <v>0</v>
      </c>
      <c r="J67" s="133" t="str">
        <f>IF(I72=0,"",I67/I72*100)</f>
        <v/>
      </c>
    </row>
    <row r="68" spans="1:10" ht="36.75" customHeight="1" x14ac:dyDescent="0.2">
      <c r="A68" s="124"/>
      <c r="B68" s="129" t="s">
        <v>90</v>
      </c>
      <c r="C68" s="203" t="s">
        <v>91</v>
      </c>
      <c r="D68" s="204"/>
      <c r="E68" s="204"/>
      <c r="F68" s="135" t="s">
        <v>28</v>
      </c>
      <c r="G68" s="136"/>
      <c r="H68" s="136"/>
      <c r="I68" s="136">
        <f>'22-003.11 E01 Pol'!G103</f>
        <v>0</v>
      </c>
      <c r="J68" s="133" t="str">
        <f>IF(I72=0,"",I68/I72*100)</f>
        <v/>
      </c>
    </row>
    <row r="69" spans="1:10" ht="36.75" customHeight="1" x14ac:dyDescent="0.2">
      <c r="A69" s="124"/>
      <c r="B69" s="129" t="s">
        <v>92</v>
      </c>
      <c r="C69" s="203" t="s">
        <v>93</v>
      </c>
      <c r="D69" s="204"/>
      <c r="E69" s="204"/>
      <c r="F69" s="135" t="s">
        <v>28</v>
      </c>
      <c r="G69" s="136"/>
      <c r="H69" s="136"/>
      <c r="I69" s="136">
        <f>'22-003.11 E01 Pol'!G116</f>
        <v>0</v>
      </c>
      <c r="J69" s="133" t="str">
        <f>IF(I72=0,"",I69/I72*100)</f>
        <v/>
      </c>
    </row>
    <row r="70" spans="1:10" ht="36.75" customHeight="1" x14ac:dyDescent="0.2">
      <c r="A70" s="124"/>
      <c r="B70" s="129" t="s">
        <v>94</v>
      </c>
      <c r="C70" s="203" t="s">
        <v>95</v>
      </c>
      <c r="D70" s="204"/>
      <c r="E70" s="204"/>
      <c r="F70" s="135" t="s">
        <v>96</v>
      </c>
      <c r="G70" s="136"/>
      <c r="H70" s="136"/>
      <c r="I70" s="136">
        <f>'22-003.11 A01 Pol'!G167+'22-003.11 E01 Pol'!G123</f>
        <v>0</v>
      </c>
      <c r="J70" s="133" t="str">
        <f>IF(I72=0,"",I70/I72*100)</f>
        <v/>
      </c>
    </row>
    <row r="71" spans="1:10" ht="36.75" customHeight="1" x14ac:dyDescent="0.2">
      <c r="A71" s="124"/>
      <c r="B71" s="129" t="s">
        <v>97</v>
      </c>
      <c r="C71" s="203" t="s">
        <v>30</v>
      </c>
      <c r="D71" s="204"/>
      <c r="E71" s="204"/>
      <c r="F71" s="135" t="s">
        <v>97</v>
      </c>
      <c r="G71" s="136"/>
      <c r="H71" s="136"/>
      <c r="I71" s="136">
        <f>'22-003.11 O01 Pol'!G12+'22-003.11 O01 Pol'!G19</f>
        <v>0</v>
      </c>
      <c r="J71" s="133" t="str">
        <f>IF(I72=0,"",I71/I72*100)</f>
        <v/>
      </c>
    </row>
    <row r="72" spans="1:10" ht="25.5" customHeight="1" x14ac:dyDescent="0.2">
      <c r="A72" s="125"/>
      <c r="B72" s="130" t="s">
        <v>1</v>
      </c>
      <c r="C72" s="131"/>
      <c r="D72" s="132"/>
      <c r="E72" s="132"/>
      <c r="F72" s="137"/>
      <c r="G72" s="138"/>
      <c r="H72" s="138"/>
      <c r="I72" s="138">
        <f>SUM(I61:I71)</f>
        <v>0</v>
      </c>
      <c r="J72" s="134">
        <f>SUM(J61:J71)</f>
        <v>0</v>
      </c>
    </row>
    <row r="73" spans="1:10" x14ac:dyDescent="0.2">
      <c r="F73" s="86"/>
      <c r="G73" s="86"/>
      <c r="H73" s="86"/>
      <c r="I73" s="86"/>
      <c r="J73" s="87"/>
    </row>
    <row r="74" spans="1:10" x14ac:dyDescent="0.2">
      <c r="F74" s="86"/>
      <c r="G74" s="86"/>
      <c r="H74" s="86"/>
      <c r="I74" s="86"/>
      <c r="J74" s="87"/>
    </row>
    <row r="75" spans="1:10" x14ac:dyDescent="0.2">
      <c r="F75" s="86"/>
      <c r="G75" s="86"/>
      <c r="H75" s="86"/>
      <c r="I75" s="86"/>
      <c r="J75" s="87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3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B44:E44"/>
    <mergeCell ref="B47:J47"/>
    <mergeCell ref="B49:J49"/>
    <mergeCell ref="B51:J51"/>
    <mergeCell ref="B53:J53"/>
    <mergeCell ref="B55:J55"/>
    <mergeCell ref="C61:E61"/>
    <mergeCell ref="C62:E62"/>
    <mergeCell ref="C63:E63"/>
    <mergeCell ref="C64:E64"/>
    <mergeCell ref="C70:E70"/>
    <mergeCell ref="C71:E71"/>
    <mergeCell ref="C65:E65"/>
    <mergeCell ref="C66:E66"/>
    <mergeCell ref="C67:E67"/>
    <mergeCell ref="C68:E68"/>
    <mergeCell ref="C69:E6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55" t="s">
        <v>7</v>
      </c>
      <c r="B1" s="255"/>
      <c r="C1" s="256"/>
      <c r="D1" s="255"/>
      <c r="E1" s="255"/>
      <c r="F1" s="255"/>
      <c r="G1" s="255"/>
    </row>
    <row r="2" spans="1:7" ht="24.95" customHeight="1" x14ac:dyDescent="0.2">
      <c r="A2" s="49" t="s">
        <v>8</v>
      </c>
      <c r="B2" s="48"/>
      <c r="C2" s="257"/>
      <c r="D2" s="257"/>
      <c r="E2" s="257"/>
      <c r="F2" s="257"/>
      <c r="G2" s="258"/>
    </row>
    <row r="3" spans="1:7" ht="24.95" customHeight="1" x14ac:dyDescent="0.2">
      <c r="A3" s="49" t="s">
        <v>9</v>
      </c>
      <c r="B3" s="48"/>
      <c r="C3" s="257"/>
      <c r="D3" s="257"/>
      <c r="E3" s="257"/>
      <c r="F3" s="257"/>
      <c r="G3" s="258"/>
    </row>
    <row r="4" spans="1:7" ht="24.95" customHeight="1" x14ac:dyDescent="0.2">
      <c r="A4" s="49" t="s">
        <v>10</v>
      </c>
      <c r="B4" s="48"/>
      <c r="C4" s="257"/>
      <c r="D4" s="257"/>
      <c r="E4" s="257"/>
      <c r="F4" s="257"/>
      <c r="G4" s="258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B3817-4CC9-4844-AAF7-4FEAFC81545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38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61" t="s">
        <v>7</v>
      </c>
      <c r="B1" s="261"/>
      <c r="C1" s="261"/>
      <c r="D1" s="261"/>
      <c r="E1" s="261"/>
      <c r="F1" s="261"/>
      <c r="G1" s="261"/>
      <c r="AG1" t="s">
        <v>98</v>
      </c>
    </row>
    <row r="2" spans="1:60" ht="24.95" customHeight="1" x14ac:dyDescent="0.2">
      <c r="A2" s="49" t="s">
        <v>8</v>
      </c>
      <c r="B2" s="48" t="s">
        <v>43</v>
      </c>
      <c r="C2" s="262" t="s">
        <v>44</v>
      </c>
      <c r="D2" s="263"/>
      <c r="E2" s="263"/>
      <c r="F2" s="263"/>
      <c r="G2" s="264"/>
      <c r="AG2" t="s">
        <v>99</v>
      </c>
    </row>
    <row r="3" spans="1:60" ht="24.95" customHeight="1" x14ac:dyDescent="0.2">
      <c r="A3" s="49" t="s">
        <v>9</v>
      </c>
      <c r="B3" s="48" t="s">
        <v>58</v>
      </c>
      <c r="C3" s="262" t="s">
        <v>59</v>
      </c>
      <c r="D3" s="263"/>
      <c r="E3" s="263"/>
      <c r="F3" s="263"/>
      <c r="G3" s="264"/>
      <c r="AC3" s="122" t="s">
        <v>99</v>
      </c>
      <c r="AG3" t="s">
        <v>100</v>
      </c>
    </row>
    <row r="4" spans="1:60" ht="24.95" customHeight="1" x14ac:dyDescent="0.2">
      <c r="A4" s="140" t="s">
        <v>10</v>
      </c>
      <c r="B4" s="141" t="s">
        <v>60</v>
      </c>
      <c r="C4" s="265" t="s">
        <v>61</v>
      </c>
      <c r="D4" s="266"/>
      <c r="E4" s="266"/>
      <c r="F4" s="266"/>
      <c r="G4" s="267"/>
      <c r="AG4" t="s">
        <v>101</v>
      </c>
    </row>
    <row r="5" spans="1:60" x14ac:dyDescent="0.2">
      <c r="D5" s="10"/>
    </row>
    <row r="6" spans="1:60" ht="38.25" x14ac:dyDescent="0.2">
      <c r="A6" s="143" t="s">
        <v>102</v>
      </c>
      <c r="B6" s="145" t="s">
        <v>103</v>
      </c>
      <c r="C6" s="145" t="s">
        <v>104</v>
      </c>
      <c r="D6" s="144" t="s">
        <v>105</v>
      </c>
      <c r="E6" s="143" t="s">
        <v>106</v>
      </c>
      <c r="F6" s="142" t="s">
        <v>107</v>
      </c>
      <c r="G6" s="143" t="s">
        <v>31</v>
      </c>
      <c r="H6" s="146" t="s">
        <v>32</v>
      </c>
      <c r="I6" s="146" t="s">
        <v>108</v>
      </c>
      <c r="J6" s="146" t="s">
        <v>33</v>
      </c>
      <c r="K6" s="146" t="s">
        <v>109</v>
      </c>
      <c r="L6" s="146" t="s">
        <v>110</v>
      </c>
      <c r="M6" s="146" t="s">
        <v>111</v>
      </c>
      <c r="N6" s="146" t="s">
        <v>112</v>
      </c>
      <c r="O6" s="146" t="s">
        <v>113</v>
      </c>
      <c r="P6" s="146" t="s">
        <v>114</v>
      </c>
      <c r="Q6" s="146" t="s">
        <v>115</v>
      </c>
      <c r="R6" s="146" t="s">
        <v>116</v>
      </c>
      <c r="S6" s="146" t="s">
        <v>117</v>
      </c>
      <c r="T6" s="146" t="s">
        <v>118</v>
      </c>
      <c r="U6" s="146" t="s">
        <v>119</v>
      </c>
      <c r="V6" s="146" t="s">
        <v>120</v>
      </c>
      <c r="W6" s="146" t="s">
        <v>121</v>
      </c>
      <c r="X6" s="146" t="s">
        <v>122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8" t="s">
        <v>123</v>
      </c>
      <c r="B8" s="169" t="s">
        <v>77</v>
      </c>
      <c r="C8" s="190" t="s">
        <v>78</v>
      </c>
      <c r="D8" s="170"/>
      <c r="E8" s="171"/>
      <c r="F8" s="172"/>
      <c r="G8" s="172">
        <f>SUMIF(AG9:AG69,"&lt;&gt;NOR",G9:G69)</f>
        <v>0</v>
      </c>
      <c r="H8" s="172"/>
      <c r="I8" s="172">
        <f>SUM(I9:I69)</f>
        <v>0</v>
      </c>
      <c r="J8" s="172"/>
      <c r="K8" s="172">
        <f>SUM(K9:K69)</f>
        <v>0</v>
      </c>
      <c r="L8" s="172"/>
      <c r="M8" s="172">
        <f>SUM(M9:M69)</f>
        <v>0</v>
      </c>
      <c r="N8" s="172"/>
      <c r="O8" s="172">
        <f>SUM(O9:O69)</f>
        <v>0.2</v>
      </c>
      <c r="P8" s="172"/>
      <c r="Q8" s="172">
        <f>SUM(Q9:Q69)</f>
        <v>5.1499999999999995</v>
      </c>
      <c r="R8" s="172"/>
      <c r="S8" s="172"/>
      <c r="T8" s="173"/>
      <c r="U8" s="167"/>
      <c r="V8" s="167">
        <f>SUM(V9:V69)</f>
        <v>9.59</v>
      </c>
      <c r="W8" s="167"/>
      <c r="X8" s="167"/>
      <c r="AG8" t="s">
        <v>124</v>
      </c>
    </row>
    <row r="9" spans="1:60" outlineLevel="1" x14ac:dyDescent="0.2">
      <c r="A9" s="174">
        <v>1</v>
      </c>
      <c r="B9" s="175" t="s">
        <v>125</v>
      </c>
      <c r="C9" s="191" t="s">
        <v>126</v>
      </c>
      <c r="D9" s="176" t="s">
        <v>127</v>
      </c>
      <c r="E9" s="177">
        <v>0.62</v>
      </c>
      <c r="F9" s="178"/>
      <c r="G9" s="179">
        <f>ROUND(E9*F9,2)</f>
        <v>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0</v>
      </c>
      <c r="N9" s="179">
        <v>0</v>
      </c>
      <c r="O9" s="179">
        <f>ROUND(E9*N9,2)</f>
        <v>0</v>
      </c>
      <c r="P9" s="179">
        <v>0</v>
      </c>
      <c r="Q9" s="179">
        <f>ROUND(E9*P9,2)</f>
        <v>0</v>
      </c>
      <c r="R9" s="179"/>
      <c r="S9" s="179" t="s">
        <v>128</v>
      </c>
      <c r="T9" s="180" t="s">
        <v>128</v>
      </c>
      <c r="U9" s="156">
        <v>4.6550000000000002</v>
      </c>
      <c r="V9" s="156">
        <f>ROUND(E9*U9,2)</f>
        <v>2.89</v>
      </c>
      <c r="W9" s="156"/>
      <c r="X9" s="156" t="s">
        <v>129</v>
      </c>
      <c r="Y9" s="147"/>
      <c r="Z9" s="147"/>
      <c r="AA9" s="147"/>
      <c r="AB9" s="147"/>
      <c r="AC9" s="147"/>
      <c r="AD9" s="147"/>
      <c r="AE9" s="147"/>
      <c r="AF9" s="147"/>
      <c r="AG9" s="147" t="s">
        <v>130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54"/>
      <c r="B10" s="155"/>
      <c r="C10" s="192" t="s">
        <v>131</v>
      </c>
      <c r="D10" s="157"/>
      <c r="E10" s="158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47"/>
      <c r="Z10" s="147"/>
      <c r="AA10" s="147"/>
      <c r="AB10" s="147"/>
      <c r="AC10" s="147"/>
      <c r="AD10" s="147"/>
      <c r="AE10" s="147"/>
      <c r="AF10" s="147"/>
      <c r="AG10" s="147" t="s">
        <v>132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54"/>
      <c r="B11" s="155"/>
      <c r="C11" s="192" t="s">
        <v>133</v>
      </c>
      <c r="D11" s="157"/>
      <c r="E11" s="158">
        <v>0.43</v>
      </c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47"/>
      <c r="Z11" s="147"/>
      <c r="AA11" s="147"/>
      <c r="AB11" s="147"/>
      <c r="AC11" s="147"/>
      <c r="AD11" s="147"/>
      <c r="AE11" s="147"/>
      <c r="AF11" s="147"/>
      <c r="AG11" s="147" t="s">
        <v>132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54"/>
      <c r="B12" s="155"/>
      <c r="C12" s="192" t="s">
        <v>134</v>
      </c>
      <c r="D12" s="157"/>
      <c r="E12" s="158">
        <v>0.1</v>
      </c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47"/>
      <c r="Z12" s="147"/>
      <c r="AA12" s="147"/>
      <c r="AB12" s="147"/>
      <c r="AC12" s="147"/>
      <c r="AD12" s="147"/>
      <c r="AE12" s="147"/>
      <c r="AF12" s="147"/>
      <c r="AG12" s="147" t="s">
        <v>132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54"/>
      <c r="B13" s="155"/>
      <c r="C13" s="193" t="s">
        <v>135</v>
      </c>
      <c r="D13" s="159"/>
      <c r="E13" s="160">
        <v>0.53</v>
      </c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47"/>
      <c r="Z13" s="147"/>
      <c r="AA13" s="147"/>
      <c r="AB13" s="147"/>
      <c r="AC13" s="147"/>
      <c r="AD13" s="147"/>
      <c r="AE13" s="147"/>
      <c r="AF13" s="147"/>
      <c r="AG13" s="147" t="s">
        <v>132</v>
      </c>
      <c r="AH13" s="147">
        <v>1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54"/>
      <c r="B14" s="155"/>
      <c r="C14" s="192" t="s">
        <v>136</v>
      </c>
      <c r="D14" s="157"/>
      <c r="E14" s="158">
        <v>0.09</v>
      </c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47"/>
      <c r="Z14" s="147"/>
      <c r="AA14" s="147"/>
      <c r="AB14" s="147"/>
      <c r="AC14" s="147"/>
      <c r="AD14" s="147"/>
      <c r="AE14" s="147"/>
      <c r="AF14" s="147"/>
      <c r="AG14" s="147" t="s">
        <v>132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54"/>
      <c r="B15" s="155"/>
      <c r="C15" s="193" t="s">
        <v>135</v>
      </c>
      <c r="D15" s="159"/>
      <c r="E15" s="160">
        <v>0.09</v>
      </c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47"/>
      <c r="Z15" s="147"/>
      <c r="AA15" s="147"/>
      <c r="AB15" s="147"/>
      <c r="AC15" s="147"/>
      <c r="AD15" s="147"/>
      <c r="AE15" s="147"/>
      <c r="AF15" s="147"/>
      <c r="AG15" s="147" t="s">
        <v>132</v>
      </c>
      <c r="AH15" s="147">
        <v>1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2.5" outlineLevel="1" x14ac:dyDescent="0.2">
      <c r="A16" s="174">
        <v>2</v>
      </c>
      <c r="B16" s="175" t="s">
        <v>137</v>
      </c>
      <c r="C16" s="191" t="s">
        <v>138</v>
      </c>
      <c r="D16" s="176" t="s">
        <v>127</v>
      </c>
      <c r="E16" s="177">
        <v>0.62</v>
      </c>
      <c r="F16" s="178"/>
      <c r="G16" s="179">
        <f>ROUND(E16*F16,2)</f>
        <v>0</v>
      </c>
      <c r="H16" s="178"/>
      <c r="I16" s="179">
        <f>ROUND(E16*H16,2)</f>
        <v>0</v>
      </c>
      <c r="J16" s="178"/>
      <c r="K16" s="179">
        <f>ROUND(E16*J16,2)</f>
        <v>0</v>
      </c>
      <c r="L16" s="179">
        <v>21</v>
      </c>
      <c r="M16" s="179">
        <f>G16*(1+L16/100)</f>
        <v>0</v>
      </c>
      <c r="N16" s="179">
        <v>0</v>
      </c>
      <c r="O16" s="179">
        <f>ROUND(E16*N16,2)</f>
        <v>0</v>
      </c>
      <c r="P16" s="179">
        <v>0</v>
      </c>
      <c r="Q16" s="179">
        <f>ROUND(E16*P16,2)</f>
        <v>0</v>
      </c>
      <c r="R16" s="179"/>
      <c r="S16" s="179" t="s">
        <v>128</v>
      </c>
      <c r="T16" s="180" t="s">
        <v>128</v>
      </c>
      <c r="U16" s="156">
        <v>0.66800000000000004</v>
      </c>
      <c r="V16" s="156">
        <f>ROUND(E16*U16,2)</f>
        <v>0.41</v>
      </c>
      <c r="W16" s="156"/>
      <c r="X16" s="156" t="s">
        <v>129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139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54"/>
      <c r="B17" s="155"/>
      <c r="C17" s="192" t="s">
        <v>140</v>
      </c>
      <c r="D17" s="157"/>
      <c r="E17" s="158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47"/>
      <c r="Z17" s="147"/>
      <c r="AA17" s="147"/>
      <c r="AB17" s="147"/>
      <c r="AC17" s="147"/>
      <c r="AD17" s="147"/>
      <c r="AE17" s="147"/>
      <c r="AF17" s="147"/>
      <c r="AG17" s="147" t="s">
        <v>132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54"/>
      <c r="B18" s="155"/>
      <c r="C18" s="192" t="s">
        <v>141</v>
      </c>
      <c r="D18" s="157"/>
      <c r="E18" s="158">
        <v>0.62</v>
      </c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47"/>
      <c r="Z18" s="147"/>
      <c r="AA18" s="147"/>
      <c r="AB18" s="147"/>
      <c r="AC18" s="147"/>
      <c r="AD18" s="147"/>
      <c r="AE18" s="147"/>
      <c r="AF18" s="147"/>
      <c r="AG18" s="147" t="s">
        <v>132</v>
      </c>
      <c r="AH18" s="147">
        <v>5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74">
        <v>3</v>
      </c>
      <c r="B19" s="175" t="s">
        <v>142</v>
      </c>
      <c r="C19" s="191" t="s">
        <v>143</v>
      </c>
      <c r="D19" s="176" t="s">
        <v>127</v>
      </c>
      <c r="E19" s="177">
        <v>0.62</v>
      </c>
      <c r="F19" s="178"/>
      <c r="G19" s="179">
        <f>ROUND(E19*F19,2)</f>
        <v>0</v>
      </c>
      <c r="H19" s="178"/>
      <c r="I19" s="179">
        <f>ROUND(E19*H19,2)</f>
        <v>0</v>
      </c>
      <c r="J19" s="178"/>
      <c r="K19" s="179">
        <f>ROUND(E19*J19,2)</f>
        <v>0</v>
      </c>
      <c r="L19" s="179">
        <v>21</v>
      </c>
      <c r="M19" s="179">
        <f>G19*(1+L19/100)</f>
        <v>0</v>
      </c>
      <c r="N19" s="179">
        <v>0</v>
      </c>
      <c r="O19" s="179">
        <f>ROUND(E19*N19,2)</f>
        <v>0</v>
      </c>
      <c r="P19" s="179">
        <v>0</v>
      </c>
      <c r="Q19" s="179">
        <f>ROUND(E19*P19,2)</f>
        <v>0</v>
      </c>
      <c r="R19" s="179"/>
      <c r="S19" s="179" t="s">
        <v>128</v>
      </c>
      <c r="T19" s="180" t="s">
        <v>128</v>
      </c>
      <c r="U19" s="156">
        <v>0.59099999999999997</v>
      </c>
      <c r="V19" s="156">
        <f>ROUND(E19*U19,2)</f>
        <v>0.37</v>
      </c>
      <c r="W19" s="156"/>
      <c r="X19" s="156" t="s">
        <v>129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139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">
      <c r="A20" s="154"/>
      <c r="B20" s="155"/>
      <c r="C20" s="192" t="s">
        <v>140</v>
      </c>
      <c r="D20" s="157"/>
      <c r="E20" s="158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47"/>
      <c r="Z20" s="147"/>
      <c r="AA20" s="147"/>
      <c r="AB20" s="147"/>
      <c r="AC20" s="147"/>
      <c r="AD20" s="147"/>
      <c r="AE20" s="147"/>
      <c r="AF20" s="147"/>
      <c r="AG20" s="147" t="s">
        <v>132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">
      <c r="A21" s="154"/>
      <c r="B21" s="155"/>
      <c r="C21" s="192" t="s">
        <v>141</v>
      </c>
      <c r="D21" s="157"/>
      <c r="E21" s="158">
        <v>0.62</v>
      </c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47"/>
      <c r="Z21" s="147"/>
      <c r="AA21" s="147"/>
      <c r="AB21" s="147"/>
      <c r="AC21" s="147"/>
      <c r="AD21" s="147"/>
      <c r="AE21" s="147"/>
      <c r="AF21" s="147"/>
      <c r="AG21" s="147" t="s">
        <v>132</v>
      </c>
      <c r="AH21" s="147">
        <v>5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74">
        <v>4</v>
      </c>
      <c r="B22" s="175" t="s">
        <v>144</v>
      </c>
      <c r="C22" s="191" t="s">
        <v>145</v>
      </c>
      <c r="D22" s="176" t="s">
        <v>127</v>
      </c>
      <c r="E22" s="177">
        <v>0.62</v>
      </c>
      <c r="F22" s="178"/>
      <c r="G22" s="179">
        <f>ROUND(E22*F22,2)</f>
        <v>0</v>
      </c>
      <c r="H22" s="178"/>
      <c r="I22" s="179">
        <f>ROUND(E22*H22,2)</f>
        <v>0</v>
      </c>
      <c r="J22" s="178"/>
      <c r="K22" s="179">
        <f>ROUND(E22*J22,2)</f>
        <v>0</v>
      </c>
      <c r="L22" s="179">
        <v>21</v>
      </c>
      <c r="M22" s="179">
        <f>G22*(1+L22/100)</f>
        <v>0</v>
      </c>
      <c r="N22" s="179">
        <v>0</v>
      </c>
      <c r="O22" s="179">
        <f>ROUND(E22*N22,2)</f>
        <v>0</v>
      </c>
      <c r="P22" s="179">
        <v>0</v>
      </c>
      <c r="Q22" s="179">
        <f>ROUND(E22*P22,2)</f>
        <v>0</v>
      </c>
      <c r="R22" s="179"/>
      <c r="S22" s="179" t="s">
        <v>128</v>
      </c>
      <c r="T22" s="180" t="s">
        <v>128</v>
      </c>
      <c r="U22" s="156">
        <v>0.65200000000000002</v>
      </c>
      <c r="V22" s="156">
        <f>ROUND(E22*U22,2)</f>
        <v>0.4</v>
      </c>
      <c r="W22" s="156"/>
      <c r="X22" s="156" t="s">
        <v>129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139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54"/>
      <c r="B23" s="155"/>
      <c r="C23" s="192" t="s">
        <v>140</v>
      </c>
      <c r="D23" s="157"/>
      <c r="E23" s="158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47"/>
      <c r="Z23" s="147"/>
      <c r="AA23" s="147"/>
      <c r="AB23" s="147"/>
      <c r="AC23" s="147"/>
      <c r="AD23" s="147"/>
      <c r="AE23" s="147"/>
      <c r="AF23" s="147"/>
      <c r="AG23" s="147" t="s">
        <v>132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54"/>
      <c r="B24" s="155"/>
      <c r="C24" s="192" t="s">
        <v>141</v>
      </c>
      <c r="D24" s="157"/>
      <c r="E24" s="158">
        <v>0.62</v>
      </c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47"/>
      <c r="Z24" s="147"/>
      <c r="AA24" s="147"/>
      <c r="AB24" s="147"/>
      <c r="AC24" s="147"/>
      <c r="AD24" s="147"/>
      <c r="AE24" s="147"/>
      <c r="AF24" s="147"/>
      <c r="AG24" s="147" t="s">
        <v>132</v>
      </c>
      <c r="AH24" s="147">
        <v>5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74">
        <v>5</v>
      </c>
      <c r="B25" s="175" t="s">
        <v>146</v>
      </c>
      <c r="C25" s="191" t="s">
        <v>147</v>
      </c>
      <c r="D25" s="176" t="s">
        <v>127</v>
      </c>
      <c r="E25" s="177">
        <v>0.62</v>
      </c>
      <c r="F25" s="178"/>
      <c r="G25" s="179">
        <f>ROUND(E25*F25,2)</f>
        <v>0</v>
      </c>
      <c r="H25" s="178"/>
      <c r="I25" s="179">
        <f>ROUND(E25*H25,2)</f>
        <v>0</v>
      </c>
      <c r="J25" s="178"/>
      <c r="K25" s="179">
        <f>ROUND(E25*J25,2)</f>
        <v>0</v>
      </c>
      <c r="L25" s="179">
        <v>21</v>
      </c>
      <c r="M25" s="179">
        <f>G25*(1+L25/100)</f>
        <v>0</v>
      </c>
      <c r="N25" s="179">
        <v>0</v>
      </c>
      <c r="O25" s="179">
        <f>ROUND(E25*N25,2)</f>
        <v>0</v>
      </c>
      <c r="P25" s="179">
        <v>0</v>
      </c>
      <c r="Q25" s="179">
        <f>ROUND(E25*P25,2)</f>
        <v>0</v>
      </c>
      <c r="R25" s="179"/>
      <c r="S25" s="179" t="s">
        <v>128</v>
      </c>
      <c r="T25" s="180" t="s">
        <v>128</v>
      </c>
      <c r="U25" s="156">
        <v>3.1E-2</v>
      </c>
      <c r="V25" s="156">
        <f>ROUND(E25*U25,2)</f>
        <v>0.02</v>
      </c>
      <c r="W25" s="156"/>
      <c r="X25" s="156" t="s">
        <v>129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139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ht="22.5" outlineLevel="1" x14ac:dyDescent="0.2">
      <c r="A26" s="154"/>
      <c r="B26" s="155"/>
      <c r="C26" s="259" t="s">
        <v>148</v>
      </c>
      <c r="D26" s="260"/>
      <c r="E26" s="260"/>
      <c r="F26" s="260"/>
      <c r="G26" s="260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47"/>
      <c r="Z26" s="147"/>
      <c r="AA26" s="147"/>
      <c r="AB26" s="147"/>
      <c r="AC26" s="147"/>
      <c r="AD26" s="147"/>
      <c r="AE26" s="147"/>
      <c r="AF26" s="147"/>
      <c r="AG26" s="147" t="s">
        <v>149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81" t="str">
        <f>C26</f>
        <v>Uložení sypaniny do násypů nebo na skládku s rozprostřením sypaniny ve vrstvách a s hrubým urovnáním.</v>
      </c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54"/>
      <c r="B27" s="155"/>
      <c r="C27" s="192" t="s">
        <v>140</v>
      </c>
      <c r="D27" s="157"/>
      <c r="E27" s="158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47"/>
      <c r="Z27" s="147"/>
      <c r="AA27" s="147"/>
      <c r="AB27" s="147"/>
      <c r="AC27" s="147"/>
      <c r="AD27" s="147"/>
      <c r="AE27" s="147"/>
      <c r="AF27" s="147"/>
      <c r="AG27" s="147" t="s">
        <v>132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">
      <c r="A28" s="154"/>
      <c r="B28" s="155"/>
      <c r="C28" s="192" t="s">
        <v>141</v>
      </c>
      <c r="D28" s="157"/>
      <c r="E28" s="158">
        <v>0.62</v>
      </c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47"/>
      <c r="Z28" s="147"/>
      <c r="AA28" s="147"/>
      <c r="AB28" s="147"/>
      <c r="AC28" s="147"/>
      <c r="AD28" s="147"/>
      <c r="AE28" s="147"/>
      <c r="AF28" s="147"/>
      <c r="AG28" s="147" t="s">
        <v>132</v>
      </c>
      <c r="AH28" s="147">
        <v>5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ht="22.5" outlineLevel="1" x14ac:dyDescent="0.2">
      <c r="A29" s="174">
        <v>6</v>
      </c>
      <c r="B29" s="175" t="s">
        <v>150</v>
      </c>
      <c r="C29" s="191" t="s">
        <v>151</v>
      </c>
      <c r="D29" s="176" t="s">
        <v>127</v>
      </c>
      <c r="E29" s="177">
        <v>0.62</v>
      </c>
      <c r="F29" s="178"/>
      <c r="G29" s="179">
        <f>ROUND(E29*F29,2)</f>
        <v>0</v>
      </c>
      <c r="H29" s="178"/>
      <c r="I29" s="179">
        <f>ROUND(E29*H29,2)</f>
        <v>0</v>
      </c>
      <c r="J29" s="178"/>
      <c r="K29" s="179">
        <f>ROUND(E29*J29,2)</f>
        <v>0</v>
      </c>
      <c r="L29" s="179">
        <v>21</v>
      </c>
      <c r="M29" s="179">
        <f>G29*(1+L29/100)</f>
        <v>0</v>
      </c>
      <c r="N29" s="179">
        <v>0</v>
      </c>
      <c r="O29" s="179">
        <f>ROUND(E29*N29,2)</f>
        <v>0</v>
      </c>
      <c r="P29" s="179">
        <v>0</v>
      </c>
      <c r="Q29" s="179">
        <f>ROUND(E29*P29,2)</f>
        <v>0</v>
      </c>
      <c r="R29" s="179"/>
      <c r="S29" s="179" t="s">
        <v>128</v>
      </c>
      <c r="T29" s="180" t="s">
        <v>128</v>
      </c>
      <c r="U29" s="156">
        <v>1.0999999999999999E-2</v>
      </c>
      <c r="V29" s="156">
        <f>ROUND(E29*U29,2)</f>
        <v>0.01</v>
      </c>
      <c r="W29" s="156"/>
      <c r="X29" s="156" t="s">
        <v>129</v>
      </c>
      <c r="Y29" s="147"/>
      <c r="Z29" s="147"/>
      <c r="AA29" s="147"/>
      <c r="AB29" s="147"/>
      <c r="AC29" s="147"/>
      <c r="AD29" s="147"/>
      <c r="AE29" s="147"/>
      <c r="AF29" s="147"/>
      <c r="AG29" s="147" t="s">
        <v>139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">
      <c r="A30" s="154"/>
      <c r="B30" s="155"/>
      <c r="C30" s="192" t="s">
        <v>140</v>
      </c>
      <c r="D30" s="157"/>
      <c r="E30" s="158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47"/>
      <c r="Z30" s="147"/>
      <c r="AA30" s="147"/>
      <c r="AB30" s="147"/>
      <c r="AC30" s="147"/>
      <c r="AD30" s="147"/>
      <c r="AE30" s="147"/>
      <c r="AF30" s="147"/>
      <c r="AG30" s="147" t="s">
        <v>132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54"/>
      <c r="B31" s="155"/>
      <c r="C31" s="192" t="s">
        <v>141</v>
      </c>
      <c r="D31" s="157"/>
      <c r="E31" s="158">
        <v>0.62</v>
      </c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47"/>
      <c r="Z31" s="147"/>
      <c r="AA31" s="147"/>
      <c r="AB31" s="147"/>
      <c r="AC31" s="147"/>
      <c r="AD31" s="147"/>
      <c r="AE31" s="147"/>
      <c r="AF31" s="147"/>
      <c r="AG31" s="147" t="s">
        <v>132</v>
      </c>
      <c r="AH31" s="147">
        <v>5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74">
        <v>7</v>
      </c>
      <c r="B32" s="175" t="s">
        <v>152</v>
      </c>
      <c r="C32" s="191" t="s">
        <v>153</v>
      </c>
      <c r="D32" s="176" t="s">
        <v>127</v>
      </c>
      <c r="E32" s="177">
        <v>6.2</v>
      </c>
      <c r="F32" s="178"/>
      <c r="G32" s="179">
        <f>ROUND(E32*F32,2)</f>
        <v>0</v>
      </c>
      <c r="H32" s="178"/>
      <c r="I32" s="179">
        <f>ROUND(E32*H32,2)</f>
        <v>0</v>
      </c>
      <c r="J32" s="178"/>
      <c r="K32" s="179">
        <f>ROUND(E32*J32,2)</f>
        <v>0</v>
      </c>
      <c r="L32" s="179">
        <v>21</v>
      </c>
      <c r="M32" s="179">
        <f>G32*(1+L32/100)</f>
        <v>0</v>
      </c>
      <c r="N32" s="179">
        <v>0</v>
      </c>
      <c r="O32" s="179">
        <f>ROUND(E32*N32,2)</f>
        <v>0</v>
      </c>
      <c r="P32" s="179">
        <v>0</v>
      </c>
      <c r="Q32" s="179">
        <f>ROUND(E32*P32,2)</f>
        <v>0</v>
      </c>
      <c r="R32" s="179"/>
      <c r="S32" s="179" t="s">
        <v>128</v>
      </c>
      <c r="T32" s="180" t="s">
        <v>128</v>
      </c>
      <c r="U32" s="156">
        <v>0</v>
      </c>
      <c r="V32" s="156">
        <f>ROUND(E32*U32,2)</f>
        <v>0</v>
      </c>
      <c r="W32" s="156"/>
      <c r="X32" s="156" t="s">
        <v>129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139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54"/>
      <c r="B33" s="155"/>
      <c r="C33" s="192" t="s">
        <v>154</v>
      </c>
      <c r="D33" s="157"/>
      <c r="E33" s="158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47"/>
      <c r="Z33" s="147"/>
      <c r="AA33" s="147"/>
      <c r="AB33" s="147"/>
      <c r="AC33" s="147"/>
      <c r="AD33" s="147"/>
      <c r="AE33" s="147"/>
      <c r="AF33" s="147"/>
      <c r="AG33" s="147" t="s">
        <v>132</v>
      </c>
      <c r="AH33" s="147">
        <v>0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">
      <c r="A34" s="154"/>
      <c r="B34" s="155"/>
      <c r="C34" s="192" t="s">
        <v>155</v>
      </c>
      <c r="D34" s="157"/>
      <c r="E34" s="158">
        <v>0.62</v>
      </c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47"/>
      <c r="Z34" s="147"/>
      <c r="AA34" s="147"/>
      <c r="AB34" s="147"/>
      <c r="AC34" s="147"/>
      <c r="AD34" s="147"/>
      <c r="AE34" s="147"/>
      <c r="AF34" s="147"/>
      <c r="AG34" s="147" t="s">
        <v>132</v>
      </c>
      <c r="AH34" s="147">
        <v>5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54"/>
      <c r="B35" s="155"/>
      <c r="C35" s="193" t="s">
        <v>135</v>
      </c>
      <c r="D35" s="159"/>
      <c r="E35" s="160">
        <v>0.62</v>
      </c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47"/>
      <c r="Z35" s="147"/>
      <c r="AA35" s="147"/>
      <c r="AB35" s="147"/>
      <c r="AC35" s="147"/>
      <c r="AD35" s="147"/>
      <c r="AE35" s="147"/>
      <c r="AF35" s="147"/>
      <c r="AG35" s="147" t="s">
        <v>132</v>
      </c>
      <c r="AH35" s="147">
        <v>1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54"/>
      <c r="B36" s="155"/>
      <c r="C36" s="194" t="s">
        <v>156</v>
      </c>
      <c r="D36" s="161"/>
      <c r="E36" s="162">
        <v>5.58</v>
      </c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47"/>
      <c r="Z36" s="147"/>
      <c r="AA36" s="147"/>
      <c r="AB36" s="147"/>
      <c r="AC36" s="147"/>
      <c r="AD36" s="147"/>
      <c r="AE36" s="147"/>
      <c r="AF36" s="147"/>
      <c r="AG36" s="147" t="s">
        <v>132</v>
      </c>
      <c r="AH36" s="147">
        <v>4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74">
        <v>8</v>
      </c>
      <c r="B37" s="175" t="s">
        <v>157</v>
      </c>
      <c r="C37" s="191" t="s">
        <v>158</v>
      </c>
      <c r="D37" s="176" t="s">
        <v>127</v>
      </c>
      <c r="E37" s="177">
        <v>0.62</v>
      </c>
      <c r="F37" s="178"/>
      <c r="G37" s="179">
        <f>ROUND(E37*F37,2)</f>
        <v>0</v>
      </c>
      <c r="H37" s="178"/>
      <c r="I37" s="179">
        <f>ROUND(E37*H37,2)</f>
        <v>0</v>
      </c>
      <c r="J37" s="178"/>
      <c r="K37" s="179">
        <f>ROUND(E37*J37,2)</f>
        <v>0</v>
      </c>
      <c r="L37" s="179">
        <v>21</v>
      </c>
      <c r="M37" s="179">
        <f>G37*(1+L37/100)</f>
        <v>0</v>
      </c>
      <c r="N37" s="179">
        <v>0</v>
      </c>
      <c r="O37" s="179">
        <f>ROUND(E37*N37,2)</f>
        <v>0</v>
      </c>
      <c r="P37" s="179">
        <v>0</v>
      </c>
      <c r="Q37" s="179">
        <f>ROUND(E37*P37,2)</f>
        <v>0</v>
      </c>
      <c r="R37" s="179"/>
      <c r="S37" s="179" t="s">
        <v>128</v>
      </c>
      <c r="T37" s="180" t="s">
        <v>128</v>
      </c>
      <c r="U37" s="156">
        <v>0</v>
      </c>
      <c r="V37" s="156">
        <f>ROUND(E37*U37,2)</f>
        <v>0</v>
      </c>
      <c r="W37" s="156"/>
      <c r="X37" s="156" t="s">
        <v>129</v>
      </c>
      <c r="Y37" s="147"/>
      <c r="Z37" s="147"/>
      <c r="AA37" s="147"/>
      <c r="AB37" s="147"/>
      <c r="AC37" s="147"/>
      <c r="AD37" s="147"/>
      <c r="AE37" s="147"/>
      <c r="AF37" s="147"/>
      <c r="AG37" s="147" t="s">
        <v>139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54"/>
      <c r="B38" s="155"/>
      <c r="C38" s="192" t="s">
        <v>154</v>
      </c>
      <c r="D38" s="157"/>
      <c r="E38" s="158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47"/>
      <c r="Z38" s="147"/>
      <c r="AA38" s="147"/>
      <c r="AB38" s="147"/>
      <c r="AC38" s="147"/>
      <c r="AD38" s="147"/>
      <c r="AE38" s="147"/>
      <c r="AF38" s="147"/>
      <c r="AG38" s="147" t="s">
        <v>132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">
      <c r="A39" s="154"/>
      <c r="B39" s="155"/>
      <c r="C39" s="192" t="s">
        <v>155</v>
      </c>
      <c r="D39" s="157"/>
      <c r="E39" s="158">
        <v>0.62</v>
      </c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47"/>
      <c r="Z39" s="147"/>
      <c r="AA39" s="147"/>
      <c r="AB39" s="147"/>
      <c r="AC39" s="147"/>
      <c r="AD39" s="147"/>
      <c r="AE39" s="147"/>
      <c r="AF39" s="147"/>
      <c r="AG39" s="147" t="s">
        <v>132</v>
      </c>
      <c r="AH39" s="147">
        <v>5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74">
        <v>9</v>
      </c>
      <c r="B40" s="175" t="s">
        <v>159</v>
      </c>
      <c r="C40" s="191" t="s">
        <v>160</v>
      </c>
      <c r="D40" s="176" t="s">
        <v>127</v>
      </c>
      <c r="E40" s="177">
        <v>0.1</v>
      </c>
      <c r="F40" s="178"/>
      <c r="G40" s="179">
        <f>ROUND(E40*F40,2)</f>
        <v>0</v>
      </c>
      <c r="H40" s="178"/>
      <c r="I40" s="179">
        <f>ROUND(E40*H40,2)</f>
        <v>0</v>
      </c>
      <c r="J40" s="178"/>
      <c r="K40" s="179">
        <f>ROUND(E40*J40,2)</f>
        <v>0</v>
      </c>
      <c r="L40" s="179">
        <v>21</v>
      </c>
      <c r="M40" s="179">
        <f>G40*(1+L40/100)</f>
        <v>0</v>
      </c>
      <c r="N40" s="179">
        <v>0</v>
      </c>
      <c r="O40" s="179">
        <f>ROUND(E40*N40,2)</f>
        <v>0</v>
      </c>
      <c r="P40" s="179">
        <v>0</v>
      </c>
      <c r="Q40" s="179">
        <f>ROUND(E40*P40,2)</f>
        <v>0</v>
      </c>
      <c r="R40" s="179"/>
      <c r="S40" s="179" t="s">
        <v>128</v>
      </c>
      <c r="T40" s="180" t="s">
        <v>128</v>
      </c>
      <c r="U40" s="156">
        <v>0.20200000000000001</v>
      </c>
      <c r="V40" s="156">
        <f>ROUND(E40*U40,2)</f>
        <v>0.02</v>
      </c>
      <c r="W40" s="156"/>
      <c r="X40" s="156" t="s">
        <v>129</v>
      </c>
      <c r="Y40" s="147"/>
      <c r="Z40" s="147"/>
      <c r="AA40" s="147"/>
      <c r="AB40" s="147"/>
      <c r="AC40" s="147"/>
      <c r="AD40" s="147"/>
      <c r="AE40" s="147"/>
      <c r="AF40" s="147"/>
      <c r="AG40" s="147" t="s">
        <v>139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">
      <c r="A41" s="154"/>
      <c r="B41" s="155"/>
      <c r="C41" s="259" t="s">
        <v>161</v>
      </c>
      <c r="D41" s="260"/>
      <c r="E41" s="260"/>
      <c r="F41" s="260"/>
      <c r="G41" s="260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47"/>
      <c r="Z41" s="147"/>
      <c r="AA41" s="147"/>
      <c r="AB41" s="147"/>
      <c r="AC41" s="147"/>
      <c r="AD41" s="147"/>
      <c r="AE41" s="147"/>
      <c r="AF41" s="147"/>
      <c r="AG41" s="147" t="s">
        <v>149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">
      <c r="A42" s="154"/>
      <c r="B42" s="155"/>
      <c r="C42" s="192" t="s">
        <v>162</v>
      </c>
      <c r="D42" s="157"/>
      <c r="E42" s="158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47"/>
      <c r="Z42" s="147"/>
      <c r="AA42" s="147"/>
      <c r="AB42" s="147"/>
      <c r="AC42" s="147"/>
      <c r="AD42" s="147"/>
      <c r="AE42" s="147"/>
      <c r="AF42" s="147"/>
      <c r="AG42" s="147" t="s">
        <v>132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54"/>
      <c r="B43" s="155"/>
      <c r="C43" s="192" t="s">
        <v>134</v>
      </c>
      <c r="D43" s="157"/>
      <c r="E43" s="158">
        <v>0.1</v>
      </c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47"/>
      <c r="Z43" s="147"/>
      <c r="AA43" s="147"/>
      <c r="AB43" s="147"/>
      <c r="AC43" s="147"/>
      <c r="AD43" s="147"/>
      <c r="AE43" s="147"/>
      <c r="AF43" s="147"/>
      <c r="AG43" s="147" t="s">
        <v>132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74">
        <v>10</v>
      </c>
      <c r="B44" s="175" t="s">
        <v>163</v>
      </c>
      <c r="C44" s="191" t="s">
        <v>164</v>
      </c>
      <c r="D44" s="176" t="s">
        <v>165</v>
      </c>
      <c r="E44" s="177">
        <v>0.19800000000000001</v>
      </c>
      <c r="F44" s="178"/>
      <c r="G44" s="179">
        <f>ROUND(E44*F44,2)</f>
        <v>0</v>
      </c>
      <c r="H44" s="178"/>
      <c r="I44" s="179">
        <f>ROUND(E44*H44,2)</f>
        <v>0</v>
      </c>
      <c r="J44" s="178"/>
      <c r="K44" s="179">
        <f>ROUND(E44*J44,2)</f>
        <v>0</v>
      </c>
      <c r="L44" s="179">
        <v>21</v>
      </c>
      <c r="M44" s="179">
        <f>G44*(1+L44/100)</f>
        <v>0</v>
      </c>
      <c r="N44" s="179">
        <v>1</v>
      </c>
      <c r="O44" s="179">
        <f>ROUND(E44*N44,2)</f>
        <v>0.2</v>
      </c>
      <c r="P44" s="179">
        <v>0</v>
      </c>
      <c r="Q44" s="179">
        <f>ROUND(E44*P44,2)</f>
        <v>0</v>
      </c>
      <c r="R44" s="179"/>
      <c r="S44" s="179" t="s">
        <v>166</v>
      </c>
      <c r="T44" s="180" t="s">
        <v>128</v>
      </c>
      <c r="U44" s="156">
        <v>0</v>
      </c>
      <c r="V44" s="156">
        <f>ROUND(E44*U44,2)</f>
        <v>0</v>
      </c>
      <c r="W44" s="156"/>
      <c r="X44" s="156" t="s">
        <v>167</v>
      </c>
      <c r="Y44" s="147"/>
      <c r="Z44" s="147"/>
      <c r="AA44" s="147"/>
      <c r="AB44" s="147"/>
      <c r="AC44" s="147"/>
      <c r="AD44" s="147"/>
      <c r="AE44" s="147"/>
      <c r="AF44" s="147"/>
      <c r="AG44" s="147" t="s">
        <v>168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">
      <c r="A45" s="154"/>
      <c r="B45" s="155"/>
      <c r="C45" s="195" t="s">
        <v>169</v>
      </c>
      <c r="D45" s="163"/>
      <c r="E45" s="164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47"/>
      <c r="Z45" s="147"/>
      <c r="AA45" s="147"/>
      <c r="AB45" s="147"/>
      <c r="AC45" s="147"/>
      <c r="AD45" s="147"/>
      <c r="AE45" s="147"/>
      <c r="AF45" s="147"/>
      <c r="AG45" s="147" t="s">
        <v>132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">
      <c r="A46" s="154"/>
      <c r="B46" s="155"/>
      <c r="C46" s="196" t="s">
        <v>170</v>
      </c>
      <c r="D46" s="163"/>
      <c r="E46" s="164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  <c r="Y46" s="147"/>
      <c r="Z46" s="147"/>
      <c r="AA46" s="147"/>
      <c r="AB46" s="147"/>
      <c r="AC46" s="147"/>
      <c r="AD46" s="147"/>
      <c r="AE46" s="147"/>
      <c r="AF46" s="147"/>
      <c r="AG46" s="147" t="s">
        <v>132</v>
      </c>
      <c r="AH46" s="147">
        <v>2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">
      <c r="A47" s="154"/>
      <c r="B47" s="155"/>
      <c r="C47" s="196" t="s">
        <v>171</v>
      </c>
      <c r="D47" s="163"/>
      <c r="E47" s="164">
        <v>0.1</v>
      </c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47"/>
      <c r="Z47" s="147"/>
      <c r="AA47" s="147"/>
      <c r="AB47" s="147"/>
      <c r="AC47" s="147"/>
      <c r="AD47" s="147"/>
      <c r="AE47" s="147"/>
      <c r="AF47" s="147"/>
      <c r="AG47" s="147" t="s">
        <v>132</v>
      </c>
      <c r="AH47" s="147">
        <v>2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">
      <c r="A48" s="154"/>
      <c r="B48" s="155"/>
      <c r="C48" s="197" t="s">
        <v>172</v>
      </c>
      <c r="D48" s="165"/>
      <c r="E48" s="166">
        <v>0.1</v>
      </c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  <c r="S48" s="156"/>
      <c r="T48" s="156"/>
      <c r="U48" s="156"/>
      <c r="V48" s="156"/>
      <c r="W48" s="156"/>
      <c r="X48" s="156"/>
      <c r="Y48" s="147"/>
      <c r="Z48" s="147"/>
      <c r="AA48" s="147"/>
      <c r="AB48" s="147"/>
      <c r="AC48" s="147"/>
      <c r="AD48" s="147"/>
      <c r="AE48" s="147"/>
      <c r="AF48" s="147"/>
      <c r="AG48" s="147" t="s">
        <v>132</v>
      </c>
      <c r="AH48" s="147">
        <v>3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">
      <c r="A49" s="154"/>
      <c r="B49" s="155"/>
      <c r="C49" s="195" t="s">
        <v>173</v>
      </c>
      <c r="D49" s="163"/>
      <c r="E49" s="164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6"/>
      <c r="T49" s="156"/>
      <c r="U49" s="156"/>
      <c r="V49" s="156"/>
      <c r="W49" s="156"/>
      <c r="X49" s="156"/>
      <c r="Y49" s="147"/>
      <c r="Z49" s="147"/>
      <c r="AA49" s="147"/>
      <c r="AB49" s="147"/>
      <c r="AC49" s="147"/>
      <c r="AD49" s="147"/>
      <c r="AE49" s="147"/>
      <c r="AF49" s="147"/>
      <c r="AG49" s="147" t="s">
        <v>132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">
      <c r="A50" s="154"/>
      <c r="B50" s="155"/>
      <c r="C50" s="192" t="s">
        <v>174</v>
      </c>
      <c r="D50" s="157"/>
      <c r="E50" s="158">
        <v>0.18</v>
      </c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6"/>
      <c r="V50" s="156"/>
      <c r="W50" s="156"/>
      <c r="X50" s="156"/>
      <c r="Y50" s="147"/>
      <c r="Z50" s="147"/>
      <c r="AA50" s="147"/>
      <c r="AB50" s="147"/>
      <c r="AC50" s="147"/>
      <c r="AD50" s="147"/>
      <c r="AE50" s="147"/>
      <c r="AF50" s="147"/>
      <c r="AG50" s="147" t="s">
        <v>132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54"/>
      <c r="B51" s="155"/>
      <c r="C51" s="193" t="s">
        <v>135</v>
      </c>
      <c r="D51" s="159"/>
      <c r="E51" s="160">
        <v>0.18</v>
      </c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6"/>
      <c r="T51" s="156"/>
      <c r="U51" s="156"/>
      <c r="V51" s="156"/>
      <c r="W51" s="156"/>
      <c r="X51" s="156"/>
      <c r="Y51" s="147"/>
      <c r="Z51" s="147"/>
      <c r="AA51" s="147"/>
      <c r="AB51" s="147"/>
      <c r="AC51" s="147"/>
      <c r="AD51" s="147"/>
      <c r="AE51" s="147"/>
      <c r="AF51" s="147"/>
      <c r="AG51" s="147" t="s">
        <v>132</v>
      </c>
      <c r="AH51" s="147">
        <v>1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54"/>
      <c r="B52" s="155"/>
      <c r="C52" s="194" t="s">
        <v>175</v>
      </c>
      <c r="D52" s="161"/>
      <c r="E52" s="162">
        <v>1.7999999999999999E-2</v>
      </c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47"/>
      <c r="Z52" s="147"/>
      <c r="AA52" s="147"/>
      <c r="AB52" s="147"/>
      <c r="AC52" s="147"/>
      <c r="AD52" s="147"/>
      <c r="AE52" s="147"/>
      <c r="AF52" s="147"/>
      <c r="AG52" s="147" t="s">
        <v>132</v>
      </c>
      <c r="AH52" s="147">
        <v>4</v>
      </c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">
      <c r="A53" s="174">
        <v>11</v>
      </c>
      <c r="B53" s="175" t="s">
        <v>176</v>
      </c>
      <c r="C53" s="191" t="s">
        <v>177</v>
      </c>
      <c r="D53" s="176" t="s">
        <v>178</v>
      </c>
      <c r="E53" s="177">
        <v>5.42</v>
      </c>
      <c r="F53" s="178"/>
      <c r="G53" s="179">
        <f>ROUND(E53*F53,2)</f>
        <v>0</v>
      </c>
      <c r="H53" s="178"/>
      <c r="I53" s="179">
        <f>ROUND(E53*H53,2)</f>
        <v>0</v>
      </c>
      <c r="J53" s="178"/>
      <c r="K53" s="179">
        <f>ROUND(E53*J53,2)</f>
        <v>0</v>
      </c>
      <c r="L53" s="179">
        <v>21</v>
      </c>
      <c r="M53" s="179">
        <f>G53*(1+L53/100)</f>
        <v>0</v>
      </c>
      <c r="N53" s="179">
        <v>0</v>
      </c>
      <c r="O53" s="179">
        <f>ROUND(E53*N53,2)</f>
        <v>0</v>
      </c>
      <c r="P53" s="179">
        <v>0</v>
      </c>
      <c r="Q53" s="179">
        <f>ROUND(E53*P53,2)</f>
        <v>0</v>
      </c>
      <c r="R53" s="179"/>
      <c r="S53" s="179" t="s">
        <v>128</v>
      </c>
      <c r="T53" s="180" t="s">
        <v>128</v>
      </c>
      <c r="U53" s="156">
        <v>1.7999999999999999E-2</v>
      </c>
      <c r="V53" s="156">
        <f>ROUND(E53*U53,2)</f>
        <v>0.1</v>
      </c>
      <c r="W53" s="156"/>
      <c r="X53" s="156" t="s">
        <v>129</v>
      </c>
      <c r="Y53" s="147"/>
      <c r="Z53" s="147"/>
      <c r="AA53" s="147"/>
      <c r="AB53" s="147"/>
      <c r="AC53" s="147"/>
      <c r="AD53" s="147"/>
      <c r="AE53" s="147"/>
      <c r="AF53" s="147"/>
      <c r="AG53" s="147" t="s">
        <v>130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">
      <c r="A54" s="154"/>
      <c r="B54" s="155"/>
      <c r="C54" s="192" t="s">
        <v>131</v>
      </c>
      <c r="D54" s="157"/>
      <c r="E54" s="158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56"/>
      <c r="Y54" s="147"/>
      <c r="Z54" s="147"/>
      <c r="AA54" s="147"/>
      <c r="AB54" s="147"/>
      <c r="AC54" s="147"/>
      <c r="AD54" s="147"/>
      <c r="AE54" s="147"/>
      <c r="AF54" s="147"/>
      <c r="AG54" s="147" t="s">
        <v>132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">
      <c r="A55" s="154"/>
      <c r="B55" s="155"/>
      <c r="C55" s="192" t="s">
        <v>179</v>
      </c>
      <c r="D55" s="157"/>
      <c r="E55" s="158">
        <v>1</v>
      </c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6"/>
      <c r="V55" s="156"/>
      <c r="W55" s="156"/>
      <c r="X55" s="156"/>
      <c r="Y55" s="147"/>
      <c r="Z55" s="147"/>
      <c r="AA55" s="147"/>
      <c r="AB55" s="147"/>
      <c r="AC55" s="147"/>
      <c r="AD55" s="147"/>
      <c r="AE55" s="147"/>
      <c r="AF55" s="147"/>
      <c r="AG55" s="147" t="s">
        <v>132</v>
      </c>
      <c r="AH55" s="147">
        <v>0</v>
      </c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54"/>
      <c r="B56" s="155"/>
      <c r="C56" s="192" t="s">
        <v>180</v>
      </c>
      <c r="D56" s="157"/>
      <c r="E56" s="158">
        <v>4.42</v>
      </c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  <c r="S56" s="156"/>
      <c r="T56" s="156"/>
      <c r="U56" s="156"/>
      <c r="V56" s="156"/>
      <c r="W56" s="156"/>
      <c r="X56" s="156"/>
      <c r="Y56" s="147"/>
      <c r="Z56" s="147"/>
      <c r="AA56" s="147"/>
      <c r="AB56" s="147"/>
      <c r="AC56" s="147"/>
      <c r="AD56" s="147"/>
      <c r="AE56" s="147"/>
      <c r="AF56" s="147"/>
      <c r="AG56" s="147" t="s">
        <v>132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">
      <c r="A57" s="174">
        <v>12</v>
      </c>
      <c r="B57" s="175" t="s">
        <v>181</v>
      </c>
      <c r="C57" s="191" t="s">
        <v>182</v>
      </c>
      <c r="D57" s="176" t="s">
        <v>178</v>
      </c>
      <c r="E57" s="177">
        <v>4.67</v>
      </c>
      <c r="F57" s="178"/>
      <c r="G57" s="179">
        <f>ROUND(E57*F57,2)</f>
        <v>0</v>
      </c>
      <c r="H57" s="178"/>
      <c r="I57" s="179">
        <f>ROUND(E57*H57,2)</f>
        <v>0</v>
      </c>
      <c r="J57" s="178"/>
      <c r="K57" s="179">
        <f>ROUND(E57*J57,2)</f>
        <v>0</v>
      </c>
      <c r="L57" s="179">
        <v>21</v>
      </c>
      <c r="M57" s="179">
        <f>G57*(1+L57/100)</f>
        <v>0</v>
      </c>
      <c r="N57" s="179">
        <v>0</v>
      </c>
      <c r="O57" s="179">
        <f>ROUND(E57*N57,2)</f>
        <v>0</v>
      </c>
      <c r="P57" s="179">
        <v>0.22500000000000001</v>
      </c>
      <c r="Q57" s="179">
        <f>ROUND(E57*P57,2)</f>
        <v>1.05</v>
      </c>
      <c r="R57" s="179"/>
      <c r="S57" s="179" t="s">
        <v>128</v>
      </c>
      <c r="T57" s="180" t="s">
        <v>128</v>
      </c>
      <c r="U57" s="156">
        <v>0.14199999999999999</v>
      </c>
      <c r="V57" s="156">
        <f>ROUND(E57*U57,2)</f>
        <v>0.66</v>
      </c>
      <c r="W57" s="156"/>
      <c r="X57" s="156" t="s">
        <v>129</v>
      </c>
      <c r="Y57" s="147"/>
      <c r="Z57" s="147"/>
      <c r="AA57" s="147"/>
      <c r="AB57" s="147"/>
      <c r="AC57" s="147"/>
      <c r="AD57" s="147"/>
      <c r="AE57" s="147"/>
      <c r="AF57" s="147"/>
      <c r="AG57" s="147" t="s">
        <v>130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">
      <c r="A58" s="154"/>
      <c r="B58" s="155"/>
      <c r="C58" s="192" t="s">
        <v>183</v>
      </c>
      <c r="D58" s="157"/>
      <c r="E58" s="158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  <c r="V58" s="156"/>
      <c r="W58" s="156"/>
      <c r="X58" s="156"/>
      <c r="Y58" s="147"/>
      <c r="Z58" s="147"/>
      <c r="AA58" s="147"/>
      <c r="AB58" s="147"/>
      <c r="AC58" s="147"/>
      <c r="AD58" s="147"/>
      <c r="AE58" s="147"/>
      <c r="AF58" s="147"/>
      <c r="AG58" s="147" t="s">
        <v>132</v>
      </c>
      <c r="AH58" s="147">
        <v>0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">
      <c r="A59" s="154"/>
      <c r="B59" s="155"/>
      <c r="C59" s="192" t="s">
        <v>184</v>
      </c>
      <c r="D59" s="157"/>
      <c r="E59" s="158">
        <v>4.42</v>
      </c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  <c r="S59" s="156"/>
      <c r="T59" s="156"/>
      <c r="U59" s="156"/>
      <c r="V59" s="156"/>
      <c r="W59" s="156"/>
      <c r="X59" s="156"/>
      <c r="Y59" s="147"/>
      <c r="Z59" s="147"/>
      <c r="AA59" s="147"/>
      <c r="AB59" s="147"/>
      <c r="AC59" s="147"/>
      <c r="AD59" s="147"/>
      <c r="AE59" s="147"/>
      <c r="AF59" s="147"/>
      <c r="AG59" s="147" t="s">
        <v>132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">
      <c r="A60" s="154"/>
      <c r="B60" s="155"/>
      <c r="C60" s="192" t="s">
        <v>185</v>
      </c>
      <c r="D60" s="157"/>
      <c r="E60" s="158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156"/>
      <c r="W60" s="156"/>
      <c r="X60" s="156"/>
      <c r="Y60" s="147"/>
      <c r="Z60" s="147"/>
      <c r="AA60" s="147"/>
      <c r="AB60" s="147"/>
      <c r="AC60" s="147"/>
      <c r="AD60" s="147"/>
      <c r="AE60" s="147"/>
      <c r="AF60" s="147"/>
      <c r="AG60" s="147" t="s">
        <v>132</v>
      </c>
      <c r="AH60" s="147">
        <v>0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">
      <c r="A61" s="154"/>
      <c r="B61" s="155"/>
      <c r="C61" s="192" t="s">
        <v>186</v>
      </c>
      <c r="D61" s="157"/>
      <c r="E61" s="158">
        <v>0.25</v>
      </c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156"/>
      <c r="U61" s="156"/>
      <c r="V61" s="156"/>
      <c r="W61" s="156"/>
      <c r="X61" s="156"/>
      <c r="Y61" s="147"/>
      <c r="Z61" s="147"/>
      <c r="AA61" s="147"/>
      <c r="AB61" s="147"/>
      <c r="AC61" s="147"/>
      <c r="AD61" s="147"/>
      <c r="AE61" s="147"/>
      <c r="AF61" s="147"/>
      <c r="AG61" s="147" t="s">
        <v>132</v>
      </c>
      <c r="AH61" s="147">
        <v>0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">
      <c r="A62" s="174">
        <v>13</v>
      </c>
      <c r="B62" s="175" t="s">
        <v>187</v>
      </c>
      <c r="C62" s="191" t="s">
        <v>188</v>
      </c>
      <c r="D62" s="176" t="s">
        <v>178</v>
      </c>
      <c r="E62" s="177">
        <v>4.67</v>
      </c>
      <c r="F62" s="178"/>
      <c r="G62" s="179">
        <f>ROUND(E62*F62,2)</f>
        <v>0</v>
      </c>
      <c r="H62" s="178"/>
      <c r="I62" s="179">
        <f>ROUND(E62*H62,2)</f>
        <v>0</v>
      </c>
      <c r="J62" s="178"/>
      <c r="K62" s="179">
        <f>ROUND(E62*J62,2)</f>
        <v>0</v>
      </c>
      <c r="L62" s="179">
        <v>21</v>
      </c>
      <c r="M62" s="179">
        <f>G62*(1+L62/100)</f>
        <v>0</v>
      </c>
      <c r="N62" s="179">
        <v>0</v>
      </c>
      <c r="O62" s="179">
        <f>ROUND(E62*N62,2)</f>
        <v>0</v>
      </c>
      <c r="P62" s="179">
        <v>0.44</v>
      </c>
      <c r="Q62" s="179">
        <f>ROUND(E62*P62,2)</f>
        <v>2.0499999999999998</v>
      </c>
      <c r="R62" s="179"/>
      <c r="S62" s="179" t="s">
        <v>128</v>
      </c>
      <c r="T62" s="180" t="s">
        <v>128</v>
      </c>
      <c r="U62" s="156">
        <v>0.63200000000000001</v>
      </c>
      <c r="V62" s="156">
        <f>ROUND(E62*U62,2)</f>
        <v>2.95</v>
      </c>
      <c r="W62" s="156"/>
      <c r="X62" s="156" t="s">
        <v>129</v>
      </c>
      <c r="Y62" s="147"/>
      <c r="Z62" s="147"/>
      <c r="AA62" s="147"/>
      <c r="AB62" s="147"/>
      <c r="AC62" s="147"/>
      <c r="AD62" s="147"/>
      <c r="AE62" s="147"/>
      <c r="AF62" s="147"/>
      <c r="AG62" s="147" t="s">
        <v>130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">
      <c r="A63" s="154"/>
      <c r="B63" s="155"/>
      <c r="C63" s="192" t="s">
        <v>189</v>
      </c>
      <c r="D63" s="157"/>
      <c r="E63" s="158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156"/>
      <c r="U63" s="156"/>
      <c r="V63" s="156"/>
      <c r="W63" s="156"/>
      <c r="X63" s="156"/>
      <c r="Y63" s="147"/>
      <c r="Z63" s="147"/>
      <c r="AA63" s="147"/>
      <c r="AB63" s="147"/>
      <c r="AC63" s="147"/>
      <c r="AD63" s="147"/>
      <c r="AE63" s="147"/>
      <c r="AF63" s="147"/>
      <c r="AG63" s="147" t="s">
        <v>132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">
      <c r="A64" s="154"/>
      <c r="B64" s="155"/>
      <c r="C64" s="192" t="s">
        <v>190</v>
      </c>
      <c r="D64" s="157"/>
      <c r="E64" s="158">
        <v>4.67</v>
      </c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  <c r="V64" s="156"/>
      <c r="W64" s="156"/>
      <c r="X64" s="156"/>
      <c r="Y64" s="147"/>
      <c r="Z64" s="147"/>
      <c r="AA64" s="147"/>
      <c r="AB64" s="147"/>
      <c r="AC64" s="147"/>
      <c r="AD64" s="147"/>
      <c r="AE64" s="147"/>
      <c r="AF64" s="147"/>
      <c r="AG64" s="147" t="s">
        <v>132</v>
      </c>
      <c r="AH64" s="147">
        <v>5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54"/>
      <c r="B65" s="155"/>
      <c r="C65" s="193" t="s">
        <v>135</v>
      </c>
      <c r="D65" s="159"/>
      <c r="E65" s="160">
        <v>4.67</v>
      </c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6"/>
      <c r="T65" s="156"/>
      <c r="U65" s="156"/>
      <c r="V65" s="156"/>
      <c r="W65" s="156"/>
      <c r="X65" s="156"/>
      <c r="Y65" s="147"/>
      <c r="Z65" s="147"/>
      <c r="AA65" s="147"/>
      <c r="AB65" s="147"/>
      <c r="AC65" s="147"/>
      <c r="AD65" s="147"/>
      <c r="AE65" s="147"/>
      <c r="AF65" s="147"/>
      <c r="AG65" s="147" t="s">
        <v>132</v>
      </c>
      <c r="AH65" s="147">
        <v>1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">
      <c r="A66" s="174">
        <v>14</v>
      </c>
      <c r="B66" s="175" t="s">
        <v>191</v>
      </c>
      <c r="C66" s="191" t="s">
        <v>192</v>
      </c>
      <c r="D66" s="176" t="s">
        <v>178</v>
      </c>
      <c r="E66" s="177">
        <v>4.67</v>
      </c>
      <c r="F66" s="178"/>
      <c r="G66" s="179">
        <f>ROUND(E66*F66,2)</f>
        <v>0</v>
      </c>
      <c r="H66" s="178"/>
      <c r="I66" s="179">
        <f>ROUND(E66*H66,2)</f>
        <v>0</v>
      </c>
      <c r="J66" s="178"/>
      <c r="K66" s="179">
        <f>ROUND(E66*J66,2)</f>
        <v>0</v>
      </c>
      <c r="L66" s="179">
        <v>21</v>
      </c>
      <c r="M66" s="179">
        <f>G66*(1+L66/100)</f>
        <v>0</v>
      </c>
      <c r="N66" s="179">
        <v>0</v>
      </c>
      <c r="O66" s="179">
        <f>ROUND(E66*N66,2)</f>
        <v>0</v>
      </c>
      <c r="P66" s="179">
        <v>0.44</v>
      </c>
      <c r="Q66" s="179">
        <f>ROUND(E66*P66,2)</f>
        <v>2.0499999999999998</v>
      </c>
      <c r="R66" s="179"/>
      <c r="S66" s="179" t="s">
        <v>128</v>
      </c>
      <c r="T66" s="180" t="s">
        <v>128</v>
      </c>
      <c r="U66" s="156">
        <v>0.376</v>
      </c>
      <c r="V66" s="156">
        <f>ROUND(E66*U66,2)</f>
        <v>1.76</v>
      </c>
      <c r="W66" s="156"/>
      <c r="X66" s="156" t="s">
        <v>129</v>
      </c>
      <c r="Y66" s="147"/>
      <c r="Z66" s="147"/>
      <c r="AA66" s="147"/>
      <c r="AB66" s="147"/>
      <c r="AC66" s="147"/>
      <c r="AD66" s="147"/>
      <c r="AE66" s="147"/>
      <c r="AF66" s="147"/>
      <c r="AG66" s="147" t="s">
        <v>130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">
      <c r="A67" s="154"/>
      <c r="B67" s="155"/>
      <c r="C67" s="192" t="s">
        <v>189</v>
      </c>
      <c r="D67" s="157"/>
      <c r="E67" s="158"/>
      <c r="F67" s="156"/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  <c r="S67" s="156"/>
      <c r="T67" s="156"/>
      <c r="U67" s="156"/>
      <c r="V67" s="156"/>
      <c r="W67" s="156"/>
      <c r="X67" s="156"/>
      <c r="Y67" s="147"/>
      <c r="Z67" s="147"/>
      <c r="AA67" s="147"/>
      <c r="AB67" s="147"/>
      <c r="AC67" s="147"/>
      <c r="AD67" s="147"/>
      <c r="AE67" s="147"/>
      <c r="AF67" s="147"/>
      <c r="AG67" s="147" t="s">
        <v>132</v>
      </c>
      <c r="AH67" s="147">
        <v>0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">
      <c r="A68" s="154"/>
      <c r="B68" s="155"/>
      <c r="C68" s="192" t="s">
        <v>190</v>
      </c>
      <c r="D68" s="157"/>
      <c r="E68" s="158">
        <v>4.67</v>
      </c>
      <c r="F68" s="156"/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  <c r="S68" s="156"/>
      <c r="T68" s="156"/>
      <c r="U68" s="156"/>
      <c r="V68" s="156"/>
      <c r="W68" s="156"/>
      <c r="X68" s="156"/>
      <c r="Y68" s="147"/>
      <c r="Z68" s="147"/>
      <c r="AA68" s="147"/>
      <c r="AB68" s="147"/>
      <c r="AC68" s="147"/>
      <c r="AD68" s="147"/>
      <c r="AE68" s="147"/>
      <c r="AF68" s="147"/>
      <c r="AG68" s="147" t="s">
        <v>132</v>
      </c>
      <c r="AH68" s="147">
        <v>5</v>
      </c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">
      <c r="A69" s="154"/>
      <c r="B69" s="155"/>
      <c r="C69" s="193" t="s">
        <v>135</v>
      </c>
      <c r="D69" s="159"/>
      <c r="E69" s="160">
        <v>4.67</v>
      </c>
      <c r="F69" s="156"/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  <c r="S69" s="156"/>
      <c r="T69" s="156"/>
      <c r="U69" s="156"/>
      <c r="V69" s="156"/>
      <c r="W69" s="156"/>
      <c r="X69" s="156"/>
      <c r="Y69" s="147"/>
      <c r="Z69" s="147"/>
      <c r="AA69" s="147"/>
      <c r="AB69" s="147"/>
      <c r="AC69" s="147"/>
      <c r="AD69" s="147"/>
      <c r="AE69" s="147"/>
      <c r="AF69" s="147"/>
      <c r="AG69" s="147" t="s">
        <v>132</v>
      </c>
      <c r="AH69" s="147">
        <v>1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x14ac:dyDescent="0.2">
      <c r="A70" s="168" t="s">
        <v>123</v>
      </c>
      <c r="B70" s="169" t="s">
        <v>79</v>
      </c>
      <c r="C70" s="190" t="s">
        <v>80</v>
      </c>
      <c r="D70" s="170"/>
      <c r="E70" s="171"/>
      <c r="F70" s="172"/>
      <c r="G70" s="172">
        <f>SUMIF(AG71:AG94,"&lt;&gt;NOR",G71:G94)</f>
        <v>0</v>
      </c>
      <c r="H70" s="172"/>
      <c r="I70" s="172">
        <f>SUM(I71:I94)</f>
        <v>0</v>
      </c>
      <c r="J70" s="172"/>
      <c r="K70" s="172">
        <f>SUM(K71:K94)</f>
        <v>0</v>
      </c>
      <c r="L70" s="172"/>
      <c r="M70" s="172">
        <f>SUM(M71:M94)</f>
        <v>0</v>
      </c>
      <c r="N70" s="172"/>
      <c r="O70" s="172">
        <f>SUM(O71:O94)</f>
        <v>3.38</v>
      </c>
      <c r="P70" s="172"/>
      <c r="Q70" s="172">
        <f>SUM(Q71:Q94)</f>
        <v>0</v>
      </c>
      <c r="R70" s="172"/>
      <c r="S70" s="172"/>
      <c r="T70" s="173"/>
      <c r="U70" s="167"/>
      <c r="V70" s="167">
        <f>SUM(V71:V94)</f>
        <v>4.16</v>
      </c>
      <c r="W70" s="167"/>
      <c r="X70" s="167"/>
      <c r="AG70" t="s">
        <v>124</v>
      </c>
    </row>
    <row r="71" spans="1:60" outlineLevel="1" x14ac:dyDescent="0.2">
      <c r="A71" s="174">
        <v>15</v>
      </c>
      <c r="B71" s="175" t="s">
        <v>193</v>
      </c>
      <c r="C71" s="191" t="s">
        <v>194</v>
      </c>
      <c r="D71" s="176" t="s">
        <v>195</v>
      </c>
      <c r="E71" s="177">
        <v>2</v>
      </c>
      <c r="F71" s="178"/>
      <c r="G71" s="179">
        <f>ROUND(E71*F71,2)</f>
        <v>0</v>
      </c>
      <c r="H71" s="178"/>
      <c r="I71" s="179">
        <f>ROUND(E71*H71,2)</f>
        <v>0</v>
      </c>
      <c r="J71" s="178"/>
      <c r="K71" s="179">
        <f>ROUND(E71*J71,2)</f>
        <v>0</v>
      </c>
      <c r="L71" s="179">
        <v>21</v>
      </c>
      <c r="M71" s="179">
        <f>G71*(1+L71/100)</f>
        <v>0</v>
      </c>
      <c r="N71" s="179">
        <v>1.6299999999999999E-3</v>
      </c>
      <c r="O71" s="179">
        <f>ROUND(E71*N71,2)</f>
        <v>0</v>
      </c>
      <c r="P71" s="179">
        <v>0</v>
      </c>
      <c r="Q71" s="179">
        <f>ROUND(E71*P71,2)</f>
        <v>0</v>
      </c>
      <c r="R71" s="179"/>
      <c r="S71" s="179" t="s">
        <v>128</v>
      </c>
      <c r="T71" s="180" t="s">
        <v>128</v>
      </c>
      <c r="U71" s="156">
        <v>0.4</v>
      </c>
      <c r="V71" s="156">
        <f>ROUND(E71*U71,2)</f>
        <v>0.8</v>
      </c>
      <c r="W71" s="156"/>
      <c r="X71" s="156" t="s">
        <v>129</v>
      </c>
      <c r="Y71" s="147"/>
      <c r="Z71" s="147"/>
      <c r="AA71" s="147"/>
      <c r="AB71" s="147"/>
      <c r="AC71" s="147"/>
      <c r="AD71" s="147"/>
      <c r="AE71" s="147"/>
      <c r="AF71" s="147"/>
      <c r="AG71" s="147" t="s">
        <v>139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">
      <c r="A72" s="154"/>
      <c r="B72" s="155"/>
      <c r="C72" s="192" t="s">
        <v>196</v>
      </c>
      <c r="D72" s="157"/>
      <c r="E72" s="158">
        <v>2</v>
      </c>
      <c r="F72" s="156"/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  <c r="S72" s="156"/>
      <c r="T72" s="156"/>
      <c r="U72" s="156"/>
      <c r="V72" s="156"/>
      <c r="W72" s="156"/>
      <c r="X72" s="156"/>
      <c r="Y72" s="147"/>
      <c r="Z72" s="147"/>
      <c r="AA72" s="147"/>
      <c r="AB72" s="147"/>
      <c r="AC72" s="147"/>
      <c r="AD72" s="147"/>
      <c r="AE72" s="147"/>
      <c r="AF72" s="147"/>
      <c r="AG72" s="147" t="s">
        <v>132</v>
      </c>
      <c r="AH72" s="147">
        <v>0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">
      <c r="A73" s="154"/>
      <c r="B73" s="155"/>
      <c r="C73" s="193" t="s">
        <v>135</v>
      </c>
      <c r="D73" s="159"/>
      <c r="E73" s="160">
        <v>2</v>
      </c>
      <c r="F73" s="156"/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  <c r="S73" s="156"/>
      <c r="T73" s="156"/>
      <c r="U73" s="156"/>
      <c r="V73" s="156"/>
      <c r="W73" s="156"/>
      <c r="X73" s="156"/>
      <c r="Y73" s="147"/>
      <c r="Z73" s="147"/>
      <c r="AA73" s="147"/>
      <c r="AB73" s="147"/>
      <c r="AC73" s="147"/>
      <c r="AD73" s="147"/>
      <c r="AE73" s="147"/>
      <c r="AF73" s="147"/>
      <c r="AG73" s="147" t="s">
        <v>132</v>
      </c>
      <c r="AH73" s="147">
        <v>1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">
      <c r="A74" s="174">
        <v>16</v>
      </c>
      <c r="B74" s="175" t="s">
        <v>197</v>
      </c>
      <c r="C74" s="191" t="s">
        <v>198</v>
      </c>
      <c r="D74" s="176" t="s">
        <v>127</v>
      </c>
      <c r="E74" s="177">
        <v>1.2</v>
      </c>
      <c r="F74" s="178"/>
      <c r="G74" s="179">
        <f>ROUND(E74*F74,2)</f>
        <v>0</v>
      </c>
      <c r="H74" s="178"/>
      <c r="I74" s="179">
        <f>ROUND(E74*H74,2)</f>
        <v>0</v>
      </c>
      <c r="J74" s="178"/>
      <c r="K74" s="179">
        <f>ROUND(E74*J74,2)</f>
        <v>0</v>
      </c>
      <c r="L74" s="179">
        <v>21</v>
      </c>
      <c r="M74" s="179">
        <f>G74*(1+L74/100)</f>
        <v>0</v>
      </c>
      <c r="N74" s="179">
        <v>2.5249999999999999</v>
      </c>
      <c r="O74" s="179">
        <f>ROUND(E74*N74,2)</f>
        <v>3.03</v>
      </c>
      <c r="P74" s="179">
        <v>0</v>
      </c>
      <c r="Q74" s="179">
        <f>ROUND(E74*P74,2)</f>
        <v>0</v>
      </c>
      <c r="R74" s="179"/>
      <c r="S74" s="179" t="s">
        <v>128</v>
      </c>
      <c r="T74" s="180" t="s">
        <v>128</v>
      </c>
      <c r="U74" s="156">
        <v>0.47699999999999998</v>
      </c>
      <c r="V74" s="156">
        <f>ROUND(E74*U74,2)</f>
        <v>0.56999999999999995</v>
      </c>
      <c r="W74" s="156"/>
      <c r="X74" s="156" t="s">
        <v>129</v>
      </c>
      <c r="Y74" s="147"/>
      <c r="Z74" s="147"/>
      <c r="AA74" s="147"/>
      <c r="AB74" s="147"/>
      <c r="AC74" s="147"/>
      <c r="AD74" s="147"/>
      <c r="AE74" s="147"/>
      <c r="AF74" s="147"/>
      <c r="AG74" s="147" t="s">
        <v>139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">
      <c r="A75" s="154"/>
      <c r="B75" s="155"/>
      <c r="C75" s="259" t="s">
        <v>199</v>
      </c>
      <c r="D75" s="260"/>
      <c r="E75" s="260"/>
      <c r="F75" s="260"/>
      <c r="G75" s="260"/>
      <c r="H75" s="156"/>
      <c r="I75" s="156"/>
      <c r="J75" s="156"/>
      <c r="K75" s="156"/>
      <c r="L75" s="156"/>
      <c r="M75" s="156"/>
      <c r="N75" s="156"/>
      <c r="O75" s="156"/>
      <c r="P75" s="156"/>
      <c r="Q75" s="156"/>
      <c r="R75" s="156"/>
      <c r="S75" s="156"/>
      <c r="T75" s="156"/>
      <c r="U75" s="156"/>
      <c r="V75" s="156"/>
      <c r="W75" s="156"/>
      <c r="X75" s="156"/>
      <c r="Y75" s="147"/>
      <c r="Z75" s="147"/>
      <c r="AA75" s="147"/>
      <c r="AB75" s="147"/>
      <c r="AC75" s="147"/>
      <c r="AD75" s="147"/>
      <c r="AE75" s="147"/>
      <c r="AF75" s="147"/>
      <c r="AG75" s="147" t="s">
        <v>149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">
      <c r="A76" s="154"/>
      <c r="B76" s="155"/>
      <c r="C76" s="192" t="s">
        <v>200</v>
      </c>
      <c r="D76" s="157"/>
      <c r="E76" s="158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156"/>
      <c r="R76" s="156"/>
      <c r="S76" s="156"/>
      <c r="T76" s="156"/>
      <c r="U76" s="156"/>
      <c r="V76" s="156"/>
      <c r="W76" s="156"/>
      <c r="X76" s="156"/>
      <c r="Y76" s="147"/>
      <c r="Z76" s="147"/>
      <c r="AA76" s="147"/>
      <c r="AB76" s="147"/>
      <c r="AC76" s="147"/>
      <c r="AD76" s="147"/>
      <c r="AE76" s="147"/>
      <c r="AF76" s="147"/>
      <c r="AG76" s="147" t="s">
        <v>132</v>
      </c>
      <c r="AH76" s="147">
        <v>0</v>
      </c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">
      <c r="A77" s="154"/>
      <c r="B77" s="155"/>
      <c r="C77" s="192" t="s">
        <v>201</v>
      </c>
      <c r="D77" s="157"/>
      <c r="E77" s="158">
        <v>1</v>
      </c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6"/>
      <c r="Q77" s="156"/>
      <c r="R77" s="156"/>
      <c r="S77" s="156"/>
      <c r="T77" s="156"/>
      <c r="U77" s="156"/>
      <c r="V77" s="156"/>
      <c r="W77" s="156"/>
      <c r="X77" s="156"/>
      <c r="Y77" s="147"/>
      <c r="Z77" s="147"/>
      <c r="AA77" s="147"/>
      <c r="AB77" s="147"/>
      <c r="AC77" s="147"/>
      <c r="AD77" s="147"/>
      <c r="AE77" s="147"/>
      <c r="AF77" s="147"/>
      <c r="AG77" s="147" t="s">
        <v>132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">
      <c r="A78" s="154"/>
      <c r="B78" s="155"/>
      <c r="C78" s="193" t="s">
        <v>135</v>
      </c>
      <c r="D78" s="159"/>
      <c r="E78" s="160">
        <v>1</v>
      </c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6"/>
      <c r="T78" s="156"/>
      <c r="U78" s="156"/>
      <c r="V78" s="156"/>
      <c r="W78" s="156"/>
      <c r="X78" s="156"/>
      <c r="Y78" s="147"/>
      <c r="Z78" s="147"/>
      <c r="AA78" s="147"/>
      <c r="AB78" s="147"/>
      <c r="AC78" s="147"/>
      <c r="AD78" s="147"/>
      <c r="AE78" s="147"/>
      <c r="AF78" s="147"/>
      <c r="AG78" s="147" t="s">
        <v>132</v>
      </c>
      <c r="AH78" s="147">
        <v>1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">
      <c r="A79" s="154"/>
      <c r="B79" s="155"/>
      <c r="C79" s="194" t="s">
        <v>202</v>
      </c>
      <c r="D79" s="161"/>
      <c r="E79" s="162">
        <v>0.2</v>
      </c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156"/>
      <c r="R79" s="156"/>
      <c r="S79" s="156"/>
      <c r="T79" s="156"/>
      <c r="U79" s="156"/>
      <c r="V79" s="156"/>
      <c r="W79" s="156"/>
      <c r="X79" s="156"/>
      <c r="Y79" s="147"/>
      <c r="Z79" s="147"/>
      <c r="AA79" s="147"/>
      <c r="AB79" s="147"/>
      <c r="AC79" s="147"/>
      <c r="AD79" s="147"/>
      <c r="AE79" s="147"/>
      <c r="AF79" s="147"/>
      <c r="AG79" s="147" t="s">
        <v>132</v>
      </c>
      <c r="AH79" s="147">
        <v>4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">
      <c r="A80" s="174">
        <v>17</v>
      </c>
      <c r="B80" s="175" t="s">
        <v>203</v>
      </c>
      <c r="C80" s="191" t="s">
        <v>204</v>
      </c>
      <c r="D80" s="176" t="s">
        <v>178</v>
      </c>
      <c r="E80" s="177">
        <v>2</v>
      </c>
      <c r="F80" s="178"/>
      <c r="G80" s="179">
        <f>ROUND(E80*F80,2)</f>
        <v>0</v>
      </c>
      <c r="H80" s="178"/>
      <c r="I80" s="179">
        <f>ROUND(E80*H80,2)</f>
        <v>0</v>
      </c>
      <c r="J80" s="178"/>
      <c r="K80" s="179">
        <f>ROUND(E80*J80,2)</f>
        <v>0</v>
      </c>
      <c r="L80" s="179">
        <v>21</v>
      </c>
      <c r="M80" s="179">
        <f>G80*(1+L80/100)</f>
        <v>0</v>
      </c>
      <c r="N80" s="179">
        <v>3.9199999999999999E-2</v>
      </c>
      <c r="O80" s="179">
        <f>ROUND(E80*N80,2)</f>
        <v>0.08</v>
      </c>
      <c r="P80" s="179">
        <v>0</v>
      </c>
      <c r="Q80" s="179">
        <f>ROUND(E80*P80,2)</f>
        <v>0</v>
      </c>
      <c r="R80" s="179"/>
      <c r="S80" s="179" t="s">
        <v>128</v>
      </c>
      <c r="T80" s="180" t="s">
        <v>128</v>
      </c>
      <c r="U80" s="156">
        <v>1.05</v>
      </c>
      <c r="V80" s="156">
        <f>ROUND(E80*U80,2)</f>
        <v>2.1</v>
      </c>
      <c r="W80" s="156"/>
      <c r="X80" s="156" t="s">
        <v>129</v>
      </c>
      <c r="Y80" s="147"/>
      <c r="Z80" s="147"/>
      <c r="AA80" s="147"/>
      <c r="AB80" s="147"/>
      <c r="AC80" s="147"/>
      <c r="AD80" s="147"/>
      <c r="AE80" s="147"/>
      <c r="AF80" s="147"/>
      <c r="AG80" s="147" t="s">
        <v>139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 x14ac:dyDescent="0.2">
      <c r="A81" s="154"/>
      <c r="B81" s="155"/>
      <c r="C81" s="192" t="s">
        <v>200</v>
      </c>
      <c r="D81" s="157"/>
      <c r="E81" s="158"/>
      <c r="F81" s="156"/>
      <c r="G81" s="156"/>
      <c r="H81" s="156"/>
      <c r="I81" s="156"/>
      <c r="J81" s="156"/>
      <c r="K81" s="156"/>
      <c r="L81" s="156"/>
      <c r="M81" s="156"/>
      <c r="N81" s="156"/>
      <c r="O81" s="156"/>
      <c r="P81" s="156"/>
      <c r="Q81" s="156"/>
      <c r="R81" s="156"/>
      <c r="S81" s="156"/>
      <c r="T81" s="156"/>
      <c r="U81" s="156"/>
      <c r="V81" s="156"/>
      <c r="W81" s="156"/>
      <c r="X81" s="156"/>
      <c r="Y81" s="147"/>
      <c r="Z81" s="147"/>
      <c r="AA81" s="147"/>
      <c r="AB81" s="147"/>
      <c r="AC81" s="147"/>
      <c r="AD81" s="147"/>
      <c r="AE81" s="147"/>
      <c r="AF81" s="147"/>
      <c r="AG81" s="147" t="s">
        <v>132</v>
      </c>
      <c r="AH81" s="147">
        <v>0</v>
      </c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">
      <c r="A82" s="154"/>
      <c r="B82" s="155"/>
      <c r="C82" s="192" t="s">
        <v>205</v>
      </c>
      <c r="D82" s="157"/>
      <c r="E82" s="158"/>
      <c r="F82" s="156"/>
      <c r="G82" s="156"/>
      <c r="H82" s="156"/>
      <c r="I82" s="156"/>
      <c r="J82" s="156"/>
      <c r="K82" s="156"/>
      <c r="L82" s="156"/>
      <c r="M82" s="156"/>
      <c r="N82" s="156"/>
      <c r="O82" s="156"/>
      <c r="P82" s="156"/>
      <c r="Q82" s="156"/>
      <c r="R82" s="156"/>
      <c r="S82" s="156"/>
      <c r="T82" s="156"/>
      <c r="U82" s="156"/>
      <c r="V82" s="156"/>
      <c r="W82" s="156"/>
      <c r="X82" s="156"/>
      <c r="Y82" s="147"/>
      <c r="Z82" s="147"/>
      <c r="AA82" s="147"/>
      <c r="AB82" s="147"/>
      <c r="AC82" s="147"/>
      <c r="AD82" s="147"/>
      <c r="AE82" s="147"/>
      <c r="AF82" s="147"/>
      <c r="AG82" s="147" t="s">
        <v>132</v>
      </c>
      <c r="AH82" s="147">
        <v>0</v>
      </c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">
      <c r="A83" s="154"/>
      <c r="B83" s="155"/>
      <c r="C83" s="192" t="s">
        <v>206</v>
      </c>
      <c r="D83" s="157"/>
      <c r="E83" s="158">
        <v>2</v>
      </c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156"/>
      <c r="R83" s="156"/>
      <c r="S83" s="156"/>
      <c r="T83" s="156"/>
      <c r="U83" s="156"/>
      <c r="V83" s="156"/>
      <c r="W83" s="156"/>
      <c r="X83" s="156"/>
      <c r="Y83" s="147"/>
      <c r="Z83" s="147"/>
      <c r="AA83" s="147"/>
      <c r="AB83" s="147"/>
      <c r="AC83" s="147"/>
      <c r="AD83" s="147"/>
      <c r="AE83" s="147"/>
      <c r="AF83" s="147"/>
      <c r="AG83" s="147" t="s">
        <v>132</v>
      </c>
      <c r="AH83" s="147">
        <v>0</v>
      </c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">
      <c r="A84" s="154"/>
      <c r="B84" s="155"/>
      <c r="C84" s="193" t="s">
        <v>135</v>
      </c>
      <c r="D84" s="159"/>
      <c r="E84" s="160">
        <v>2</v>
      </c>
      <c r="F84" s="156"/>
      <c r="G84" s="156"/>
      <c r="H84" s="156"/>
      <c r="I84" s="156"/>
      <c r="J84" s="156"/>
      <c r="K84" s="156"/>
      <c r="L84" s="156"/>
      <c r="M84" s="156"/>
      <c r="N84" s="156"/>
      <c r="O84" s="156"/>
      <c r="P84" s="156"/>
      <c r="Q84" s="156"/>
      <c r="R84" s="156"/>
      <c r="S84" s="156"/>
      <c r="T84" s="156"/>
      <c r="U84" s="156"/>
      <c r="V84" s="156"/>
      <c r="W84" s="156"/>
      <c r="X84" s="156"/>
      <c r="Y84" s="147"/>
      <c r="Z84" s="147"/>
      <c r="AA84" s="147"/>
      <c r="AB84" s="147"/>
      <c r="AC84" s="147"/>
      <c r="AD84" s="147"/>
      <c r="AE84" s="147"/>
      <c r="AF84" s="147"/>
      <c r="AG84" s="147" t="s">
        <v>132</v>
      </c>
      <c r="AH84" s="147">
        <v>1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 x14ac:dyDescent="0.2">
      <c r="A85" s="174">
        <v>18</v>
      </c>
      <c r="B85" s="175" t="s">
        <v>207</v>
      </c>
      <c r="C85" s="191" t="s">
        <v>208</v>
      </c>
      <c r="D85" s="176" t="s">
        <v>178</v>
      </c>
      <c r="E85" s="177">
        <v>2</v>
      </c>
      <c r="F85" s="178"/>
      <c r="G85" s="179">
        <f>ROUND(E85*F85,2)</f>
        <v>0</v>
      </c>
      <c r="H85" s="178"/>
      <c r="I85" s="179">
        <f>ROUND(E85*H85,2)</f>
        <v>0</v>
      </c>
      <c r="J85" s="178"/>
      <c r="K85" s="179">
        <f>ROUND(E85*J85,2)</f>
        <v>0</v>
      </c>
      <c r="L85" s="179">
        <v>21</v>
      </c>
      <c r="M85" s="179">
        <f>G85*(1+L85/100)</f>
        <v>0</v>
      </c>
      <c r="N85" s="179">
        <v>0</v>
      </c>
      <c r="O85" s="179">
        <f>ROUND(E85*N85,2)</f>
        <v>0</v>
      </c>
      <c r="P85" s="179">
        <v>0</v>
      </c>
      <c r="Q85" s="179">
        <f>ROUND(E85*P85,2)</f>
        <v>0</v>
      </c>
      <c r="R85" s="179"/>
      <c r="S85" s="179" t="s">
        <v>128</v>
      </c>
      <c r="T85" s="180" t="s">
        <v>128</v>
      </c>
      <c r="U85" s="156">
        <v>0.32</v>
      </c>
      <c r="V85" s="156">
        <f>ROUND(E85*U85,2)</f>
        <v>0.64</v>
      </c>
      <c r="W85" s="156"/>
      <c r="X85" s="156" t="s">
        <v>129</v>
      </c>
      <c r="Y85" s="147"/>
      <c r="Z85" s="147"/>
      <c r="AA85" s="147"/>
      <c r="AB85" s="147"/>
      <c r="AC85" s="147"/>
      <c r="AD85" s="147"/>
      <c r="AE85" s="147"/>
      <c r="AF85" s="147"/>
      <c r="AG85" s="147" t="s">
        <v>139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">
      <c r="A86" s="154"/>
      <c r="B86" s="155"/>
      <c r="C86" s="259" t="s">
        <v>209</v>
      </c>
      <c r="D86" s="260"/>
      <c r="E86" s="260"/>
      <c r="F86" s="260"/>
      <c r="G86" s="260"/>
      <c r="H86" s="156"/>
      <c r="I86" s="156"/>
      <c r="J86" s="156"/>
      <c r="K86" s="156"/>
      <c r="L86" s="156"/>
      <c r="M86" s="156"/>
      <c r="N86" s="156"/>
      <c r="O86" s="156"/>
      <c r="P86" s="156"/>
      <c r="Q86" s="156"/>
      <c r="R86" s="156"/>
      <c r="S86" s="156"/>
      <c r="T86" s="156"/>
      <c r="U86" s="156"/>
      <c r="V86" s="156"/>
      <c r="W86" s="156"/>
      <c r="X86" s="156"/>
      <c r="Y86" s="147"/>
      <c r="Z86" s="147"/>
      <c r="AA86" s="147"/>
      <c r="AB86" s="147"/>
      <c r="AC86" s="147"/>
      <c r="AD86" s="147"/>
      <c r="AE86" s="147"/>
      <c r="AF86" s="147"/>
      <c r="AG86" s="147" t="s">
        <v>149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">
      <c r="A87" s="154"/>
      <c r="B87" s="155"/>
      <c r="C87" s="192" t="s">
        <v>210</v>
      </c>
      <c r="D87" s="157"/>
      <c r="E87" s="158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6"/>
      <c r="T87" s="156"/>
      <c r="U87" s="156"/>
      <c r="V87" s="156"/>
      <c r="W87" s="156"/>
      <c r="X87" s="156"/>
      <c r="Y87" s="147"/>
      <c r="Z87" s="147"/>
      <c r="AA87" s="147"/>
      <c r="AB87" s="147"/>
      <c r="AC87" s="147"/>
      <c r="AD87" s="147"/>
      <c r="AE87" s="147"/>
      <c r="AF87" s="147"/>
      <c r="AG87" s="147" t="s">
        <v>132</v>
      </c>
      <c r="AH87" s="147">
        <v>0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">
      <c r="A88" s="154"/>
      <c r="B88" s="155"/>
      <c r="C88" s="192" t="s">
        <v>211</v>
      </c>
      <c r="D88" s="157"/>
      <c r="E88" s="158">
        <v>2</v>
      </c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6"/>
      <c r="Q88" s="156"/>
      <c r="R88" s="156"/>
      <c r="S88" s="156"/>
      <c r="T88" s="156"/>
      <c r="U88" s="156"/>
      <c r="V88" s="156"/>
      <c r="W88" s="156"/>
      <c r="X88" s="156"/>
      <c r="Y88" s="147"/>
      <c r="Z88" s="147"/>
      <c r="AA88" s="147"/>
      <c r="AB88" s="147"/>
      <c r="AC88" s="147"/>
      <c r="AD88" s="147"/>
      <c r="AE88" s="147"/>
      <c r="AF88" s="147"/>
      <c r="AG88" s="147" t="s">
        <v>132</v>
      </c>
      <c r="AH88" s="147">
        <v>5</v>
      </c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 x14ac:dyDescent="0.2">
      <c r="A89" s="154"/>
      <c r="B89" s="155"/>
      <c r="C89" s="193" t="s">
        <v>135</v>
      </c>
      <c r="D89" s="159"/>
      <c r="E89" s="160">
        <v>2</v>
      </c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6"/>
      <c r="Q89" s="156"/>
      <c r="R89" s="156"/>
      <c r="S89" s="156"/>
      <c r="T89" s="156"/>
      <c r="U89" s="156"/>
      <c r="V89" s="156"/>
      <c r="W89" s="156"/>
      <c r="X89" s="156"/>
      <c r="Y89" s="147"/>
      <c r="Z89" s="147"/>
      <c r="AA89" s="147"/>
      <c r="AB89" s="147"/>
      <c r="AC89" s="147"/>
      <c r="AD89" s="147"/>
      <c r="AE89" s="147"/>
      <c r="AF89" s="147"/>
      <c r="AG89" s="147" t="s">
        <v>132</v>
      </c>
      <c r="AH89" s="147">
        <v>1</v>
      </c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1" x14ac:dyDescent="0.2">
      <c r="A90" s="174">
        <v>19</v>
      </c>
      <c r="B90" s="175" t="s">
        <v>212</v>
      </c>
      <c r="C90" s="191" t="s">
        <v>213</v>
      </c>
      <c r="D90" s="176" t="s">
        <v>127</v>
      </c>
      <c r="E90" s="177">
        <v>0.108</v>
      </c>
      <c r="F90" s="178"/>
      <c r="G90" s="179">
        <f>ROUND(E90*F90,2)</f>
        <v>0</v>
      </c>
      <c r="H90" s="178"/>
      <c r="I90" s="179">
        <f>ROUND(E90*H90,2)</f>
        <v>0</v>
      </c>
      <c r="J90" s="178"/>
      <c r="K90" s="179">
        <f>ROUND(E90*J90,2)</f>
        <v>0</v>
      </c>
      <c r="L90" s="179">
        <v>21</v>
      </c>
      <c r="M90" s="179">
        <f>G90*(1+L90/100)</f>
        <v>0</v>
      </c>
      <c r="N90" s="179">
        <v>2.5249999999999999</v>
      </c>
      <c r="O90" s="179">
        <f>ROUND(E90*N90,2)</f>
        <v>0.27</v>
      </c>
      <c r="P90" s="179">
        <v>0</v>
      </c>
      <c r="Q90" s="179">
        <f>ROUND(E90*P90,2)</f>
        <v>0</v>
      </c>
      <c r="R90" s="179"/>
      <c r="S90" s="179" t="s">
        <v>128</v>
      </c>
      <c r="T90" s="180" t="s">
        <v>128</v>
      </c>
      <c r="U90" s="156">
        <v>0.47699999999999998</v>
      </c>
      <c r="V90" s="156">
        <f>ROUND(E90*U90,2)</f>
        <v>0.05</v>
      </c>
      <c r="W90" s="156"/>
      <c r="X90" s="156" t="s">
        <v>129</v>
      </c>
      <c r="Y90" s="147"/>
      <c r="Z90" s="147"/>
      <c r="AA90" s="147"/>
      <c r="AB90" s="147"/>
      <c r="AC90" s="147"/>
      <c r="AD90" s="147"/>
      <c r="AE90" s="147"/>
      <c r="AF90" s="147"/>
      <c r="AG90" s="147" t="s">
        <v>139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1" x14ac:dyDescent="0.2">
      <c r="A91" s="154"/>
      <c r="B91" s="155"/>
      <c r="C91" s="192" t="s">
        <v>200</v>
      </c>
      <c r="D91" s="157"/>
      <c r="E91" s="158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6"/>
      <c r="Q91" s="156"/>
      <c r="R91" s="156"/>
      <c r="S91" s="156"/>
      <c r="T91" s="156"/>
      <c r="U91" s="156"/>
      <c r="V91" s="156"/>
      <c r="W91" s="156"/>
      <c r="X91" s="156"/>
      <c r="Y91" s="147"/>
      <c r="Z91" s="147"/>
      <c r="AA91" s="147"/>
      <c r="AB91" s="147"/>
      <c r="AC91" s="147"/>
      <c r="AD91" s="147"/>
      <c r="AE91" s="147"/>
      <c r="AF91" s="147"/>
      <c r="AG91" s="147" t="s">
        <v>132</v>
      </c>
      <c r="AH91" s="147">
        <v>0</v>
      </c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">
      <c r="A92" s="154"/>
      <c r="B92" s="155"/>
      <c r="C92" s="192" t="s">
        <v>214</v>
      </c>
      <c r="D92" s="157"/>
      <c r="E92" s="158">
        <v>0.09</v>
      </c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6"/>
      <c r="S92" s="156"/>
      <c r="T92" s="156"/>
      <c r="U92" s="156"/>
      <c r="V92" s="156"/>
      <c r="W92" s="156"/>
      <c r="X92" s="156"/>
      <c r="Y92" s="147"/>
      <c r="Z92" s="147"/>
      <c r="AA92" s="147"/>
      <c r="AB92" s="147"/>
      <c r="AC92" s="147"/>
      <c r="AD92" s="147"/>
      <c r="AE92" s="147"/>
      <c r="AF92" s="147"/>
      <c r="AG92" s="147" t="s">
        <v>132</v>
      </c>
      <c r="AH92" s="147">
        <v>0</v>
      </c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 x14ac:dyDescent="0.2">
      <c r="A93" s="154"/>
      <c r="B93" s="155"/>
      <c r="C93" s="193" t="s">
        <v>135</v>
      </c>
      <c r="D93" s="159"/>
      <c r="E93" s="160">
        <v>0.09</v>
      </c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156"/>
      <c r="S93" s="156"/>
      <c r="T93" s="156"/>
      <c r="U93" s="156"/>
      <c r="V93" s="156"/>
      <c r="W93" s="156"/>
      <c r="X93" s="156"/>
      <c r="Y93" s="147"/>
      <c r="Z93" s="147"/>
      <c r="AA93" s="147"/>
      <c r="AB93" s="147"/>
      <c r="AC93" s="147"/>
      <c r="AD93" s="147"/>
      <c r="AE93" s="147"/>
      <c r="AF93" s="147"/>
      <c r="AG93" s="147" t="s">
        <v>132</v>
      </c>
      <c r="AH93" s="147">
        <v>1</v>
      </c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1" x14ac:dyDescent="0.2">
      <c r="A94" s="154"/>
      <c r="B94" s="155"/>
      <c r="C94" s="194" t="s">
        <v>215</v>
      </c>
      <c r="D94" s="161"/>
      <c r="E94" s="162">
        <v>1.7999999999999999E-2</v>
      </c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156"/>
      <c r="S94" s="156"/>
      <c r="T94" s="156"/>
      <c r="U94" s="156"/>
      <c r="V94" s="156"/>
      <c r="W94" s="156"/>
      <c r="X94" s="156"/>
      <c r="Y94" s="147"/>
      <c r="Z94" s="147"/>
      <c r="AA94" s="147"/>
      <c r="AB94" s="147"/>
      <c r="AC94" s="147"/>
      <c r="AD94" s="147"/>
      <c r="AE94" s="147"/>
      <c r="AF94" s="147"/>
      <c r="AG94" s="147" t="s">
        <v>132</v>
      </c>
      <c r="AH94" s="147">
        <v>4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x14ac:dyDescent="0.2">
      <c r="A95" s="168" t="s">
        <v>123</v>
      </c>
      <c r="B95" s="169" t="s">
        <v>81</v>
      </c>
      <c r="C95" s="190" t="s">
        <v>82</v>
      </c>
      <c r="D95" s="170"/>
      <c r="E95" s="171"/>
      <c r="F95" s="172"/>
      <c r="G95" s="172">
        <f>SUMIF(AG96:AG112,"&lt;&gt;NOR",G96:G112)</f>
        <v>0</v>
      </c>
      <c r="H95" s="172"/>
      <c r="I95" s="172">
        <f>SUM(I96:I112)</f>
        <v>0</v>
      </c>
      <c r="J95" s="172"/>
      <c r="K95" s="172">
        <f>SUM(K96:K112)</f>
        <v>0</v>
      </c>
      <c r="L95" s="172"/>
      <c r="M95" s="172">
        <f>SUM(M96:M112)</f>
        <v>0</v>
      </c>
      <c r="N95" s="172"/>
      <c r="O95" s="172">
        <f>SUM(O96:O112)</f>
        <v>2.11</v>
      </c>
      <c r="P95" s="172"/>
      <c r="Q95" s="172">
        <f>SUM(Q96:Q112)</f>
        <v>0</v>
      </c>
      <c r="R95" s="172"/>
      <c r="S95" s="172"/>
      <c r="T95" s="173"/>
      <c r="U95" s="167"/>
      <c r="V95" s="167">
        <f>SUM(V96:V112)</f>
        <v>9.879999999999999</v>
      </c>
      <c r="W95" s="167"/>
      <c r="X95" s="167"/>
      <c r="AG95" t="s">
        <v>124</v>
      </c>
    </row>
    <row r="96" spans="1:60" outlineLevel="1" x14ac:dyDescent="0.2">
      <c r="A96" s="174">
        <v>20</v>
      </c>
      <c r="B96" s="175" t="s">
        <v>216</v>
      </c>
      <c r="C96" s="191" t="s">
        <v>217</v>
      </c>
      <c r="D96" s="176" t="s">
        <v>178</v>
      </c>
      <c r="E96" s="177">
        <v>3.42</v>
      </c>
      <c r="F96" s="178"/>
      <c r="G96" s="179">
        <f>ROUND(E96*F96,2)</f>
        <v>0</v>
      </c>
      <c r="H96" s="178"/>
      <c r="I96" s="179">
        <f>ROUND(E96*H96,2)</f>
        <v>0</v>
      </c>
      <c r="J96" s="178"/>
      <c r="K96" s="179">
        <f>ROUND(E96*J96,2)</f>
        <v>0</v>
      </c>
      <c r="L96" s="179">
        <v>21</v>
      </c>
      <c r="M96" s="179">
        <f>G96*(1+L96/100)</f>
        <v>0</v>
      </c>
      <c r="N96" s="179">
        <v>7.3899999999999993E-2</v>
      </c>
      <c r="O96" s="179">
        <f>ROUND(E96*N96,2)</f>
        <v>0.25</v>
      </c>
      <c r="P96" s="179">
        <v>0</v>
      </c>
      <c r="Q96" s="179">
        <f>ROUND(E96*P96,2)</f>
        <v>0</v>
      </c>
      <c r="R96" s="179"/>
      <c r="S96" s="179" t="s">
        <v>128</v>
      </c>
      <c r="T96" s="180" t="s">
        <v>128</v>
      </c>
      <c r="U96" s="156">
        <v>0.45200000000000001</v>
      </c>
      <c r="V96" s="156">
        <f>ROUND(E96*U96,2)</f>
        <v>1.55</v>
      </c>
      <c r="W96" s="156"/>
      <c r="X96" s="156" t="s">
        <v>129</v>
      </c>
      <c r="Y96" s="147"/>
      <c r="Z96" s="147"/>
      <c r="AA96" s="147"/>
      <c r="AB96" s="147"/>
      <c r="AC96" s="147"/>
      <c r="AD96" s="147"/>
      <c r="AE96" s="147"/>
      <c r="AF96" s="147"/>
      <c r="AG96" s="147" t="s">
        <v>130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1" x14ac:dyDescent="0.2">
      <c r="A97" s="154"/>
      <c r="B97" s="155"/>
      <c r="C97" s="192" t="s">
        <v>180</v>
      </c>
      <c r="D97" s="157"/>
      <c r="E97" s="158">
        <v>4.42</v>
      </c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6"/>
      <c r="Q97" s="156"/>
      <c r="R97" s="156"/>
      <c r="S97" s="156"/>
      <c r="T97" s="156"/>
      <c r="U97" s="156"/>
      <c r="V97" s="156"/>
      <c r="W97" s="156"/>
      <c r="X97" s="156"/>
      <c r="Y97" s="147"/>
      <c r="Z97" s="147"/>
      <c r="AA97" s="147"/>
      <c r="AB97" s="147"/>
      <c r="AC97" s="147"/>
      <c r="AD97" s="147"/>
      <c r="AE97" s="147"/>
      <c r="AF97" s="147"/>
      <c r="AG97" s="147" t="s">
        <v>132</v>
      </c>
      <c r="AH97" s="147">
        <v>0</v>
      </c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">
      <c r="A98" s="154"/>
      <c r="B98" s="155"/>
      <c r="C98" s="192" t="s">
        <v>218</v>
      </c>
      <c r="D98" s="157"/>
      <c r="E98" s="158">
        <v>-1</v>
      </c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156"/>
      <c r="R98" s="156"/>
      <c r="S98" s="156"/>
      <c r="T98" s="156"/>
      <c r="U98" s="156"/>
      <c r="V98" s="156"/>
      <c r="W98" s="156"/>
      <c r="X98" s="156"/>
      <c r="Y98" s="147"/>
      <c r="Z98" s="147"/>
      <c r="AA98" s="147"/>
      <c r="AB98" s="147"/>
      <c r="AC98" s="147"/>
      <c r="AD98" s="147"/>
      <c r="AE98" s="147"/>
      <c r="AF98" s="147"/>
      <c r="AG98" s="147" t="s">
        <v>132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">
      <c r="A99" s="174">
        <v>21</v>
      </c>
      <c r="B99" s="175" t="s">
        <v>219</v>
      </c>
      <c r="C99" s="191" t="s">
        <v>220</v>
      </c>
      <c r="D99" s="176" t="s">
        <v>178</v>
      </c>
      <c r="E99" s="177">
        <v>3.762</v>
      </c>
      <c r="F99" s="178"/>
      <c r="G99" s="179">
        <f>ROUND(E99*F99,2)</f>
        <v>0</v>
      </c>
      <c r="H99" s="178"/>
      <c r="I99" s="179">
        <f>ROUND(E99*H99,2)</f>
        <v>0</v>
      </c>
      <c r="J99" s="178"/>
      <c r="K99" s="179">
        <f>ROUND(E99*J99,2)</f>
        <v>0</v>
      </c>
      <c r="L99" s="179">
        <v>21</v>
      </c>
      <c r="M99" s="179">
        <f>G99*(1+L99/100)</f>
        <v>0</v>
      </c>
      <c r="N99" s="179">
        <v>0.13100000000000001</v>
      </c>
      <c r="O99" s="179">
        <f>ROUND(E99*N99,2)</f>
        <v>0.49</v>
      </c>
      <c r="P99" s="179">
        <v>0</v>
      </c>
      <c r="Q99" s="179">
        <f>ROUND(E99*P99,2)</f>
        <v>0</v>
      </c>
      <c r="R99" s="179" t="s">
        <v>221</v>
      </c>
      <c r="S99" s="179" t="s">
        <v>128</v>
      </c>
      <c r="T99" s="180" t="s">
        <v>128</v>
      </c>
      <c r="U99" s="156">
        <v>0</v>
      </c>
      <c r="V99" s="156">
        <f>ROUND(E99*U99,2)</f>
        <v>0</v>
      </c>
      <c r="W99" s="156"/>
      <c r="X99" s="156" t="s">
        <v>167</v>
      </c>
      <c r="Y99" s="147"/>
      <c r="Z99" s="147"/>
      <c r="AA99" s="147"/>
      <c r="AB99" s="147"/>
      <c r="AC99" s="147"/>
      <c r="AD99" s="147"/>
      <c r="AE99" s="147"/>
      <c r="AF99" s="147"/>
      <c r="AG99" s="147" t="s">
        <v>168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1" x14ac:dyDescent="0.2">
      <c r="A100" s="154"/>
      <c r="B100" s="155"/>
      <c r="C100" s="192" t="s">
        <v>180</v>
      </c>
      <c r="D100" s="157"/>
      <c r="E100" s="158">
        <v>4.42</v>
      </c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47"/>
      <c r="Z100" s="147"/>
      <c r="AA100" s="147"/>
      <c r="AB100" s="147"/>
      <c r="AC100" s="147"/>
      <c r="AD100" s="147"/>
      <c r="AE100" s="147"/>
      <c r="AF100" s="147"/>
      <c r="AG100" s="147" t="s">
        <v>132</v>
      </c>
      <c r="AH100" s="147">
        <v>0</v>
      </c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1" x14ac:dyDescent="0.2">
      <c r="A101" s="154"/>
      <c r="B101" s="155"/>
      <c r="C101" s="192" t="s">
        <v>218</v>
      </c>
      <c r="D101" s="157"/>
      <c r="E101" s="158">
        <v>-1</v>
      </c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  <c r="R101" s="156"/>
      <c r="S101" s="156"/>
      <c r="T101" s="156"/>
      <c r="U101" s="156"/>
      <c r="V101" s="156"/>
      <c r="W101" s="156"/>
      <c r="X101" s="156"/>
      <c r="Y101" s="147"/>
      <c r="Z101" s="147"/>
      <c r="AA101" s="147"/>
      <c r="AB101" s="147"/>
      <c r="AC101" s="147"/>
      <c r="AD101" s="147"/>
      <c r="AE101" s="147"/>
      <c r="AF101" s="147"/>
      <c r="AG101" s="147" t="s">
        <v>132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1" x14ac:dyDescent="0.2">
      <c r="A102" s="154"/>
      <c r="B102" s="155"/>
      <c r="C102" s="193" t="s">
        <v>135</v>
      </c>
      <c r="D102" s="159"/>
      <c r="E102" s="160">
        <v>3.42</v>
      </c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  <c r="R102" s="156"/>
      <c r="S102" s="156"/>
      <c r="T102" s="156"/>
      <c r="U102" s="156"/>
      <c r="V102" s="156"/>
      <c r="W102" s="156"/>
      <c r="X102" s="156"/>
      <c r="Y102" s="147"/>
      <c r="Z102" s="147"/>
      <c r="AA102" s="147"/>
      <c r="AB102" s="147"/>
      <c r="AC102" s="147"/>
      <c r="AD102" s="147"/>
      <c r="AE102" s="147"/>
      <c r="AF102" s="147"/>
      <c r="AG102" s="147" t="s">
        <v>132</v>
      </c>
      <c r="AH102" s="147">
        <v>1</v>
      </c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1" x14ac:dyDescent="0.2">
      <c r="A103" s="154"/>
      <c r="B103" s="155"/>
      <c r="C103" s="194" t="s">
        <v>175</v>
      </c>
      <c r="D103" s="161"/>
      <c r="E103" s="162">
        <v>0.34200000000000003</v>
      </c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  <c r="R103" s="156"/>
      <c r="S103" s="156"/>
      <c r="T103" s="156"/>
      <c r="U103" s="156"/>
      <c r="V103" s="156"/>
      <c r="W103" s="156"/>
      <c r="X103" s="156"/>
      <c r="Y103" s="147"/>
      <c r="Z103" s="147"/>
      <c r="AA103" s="147"/>
      <c r="AB103" s="147"/>
      <c r="AC103" s="147"/>
      <c r="AD103" s="147"/>
      <c r="AE103" s="147"/>
      <c r="AF103" s="147"/>
      <c r="AG103" s="147" t="s">
        <v>132</v>
      </c>
      <c r="AH103" s="147">
        <v>4</v>
      </c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1" x14ac:dyDescent="0.2">
      <c r="A104" s="174">
        <v>22</v>
      </c>
      <c r="B104" s="175" t="s">
        <v>222</v>
      </c>
      <c r="C104" s="191" t="s">
        <v>223</v>
      </c>
      <c r="D104" s="176" t="s">
        <v>178</v>
      </c>
      <c r="E104" s="177">
        <v>3.42</v>
      </c>
      <c r="F104" s="178"/>
      <c r="G104" s="179">
        <f>ROUND(E104*F104,2)</f>
        <v>0</v>
      </c>
      <c r="H104" s="178"/>
      <c r="I104" s="179">
        <f>ROUND(E104*H104,2)</f>
        <v>0</v>
      </c>
      <c r="J104" s="178"/>
      <c r="K104" s="179">
        <f>ROUND(E104*J104,2)</f>
        <v>0</v>
      </c>
      <c r="L104" s="179">
        <v>21</v>
      </c>
      <c r="M104" s="179">
        <f>G104*(1+L104/100)</f>
        <v>0</v>
      </c>
      <c r="N104" s="179">
        <v>0.30360999999999999</v>
      </c>
      <c r="O104" s="179">
        <f>ROUND(E104*N104,2)</f>
        <v>1.04</v>
      </c>
      <c r="P104" s="179">
        <v>0</v>
      </c>
      <c r="Q104" s="179">
        <f>ROUND(E104*P104,2)</f>
        <v>0</v>
      </c>
      <c r="R104" s="179"/>
      <c r="S104" s="179" t="s">
        <v>128</v>
      </c>
      <c r="T104" s="180" t="s">
        <v>128</v>
      </c>
      <c r="U104" s="156">
        <v>1.6E-2</v>
      </c>
      <c r="V104" s="156">
        <f>ROUND(E104*U104,2)</f>
        <v>0.05</v>
      </c>
      <c r="W104" s="156"/>
      <c r="X104" s="156" t="s">
        <v>129</v>
      </c>
      <c r="Y104" s="147"/>
      <c r="Z104" s="147"/>
      <c r="AA104" s="147"/>
      <c r="AB104" s="147"/>
      <c r="AC104" s="147"/>
      <c r="AD104" s="147"/>
      <c r="AE104" s="147"/>
      <c r="AF104" s="147"/>
      <c r="AG104" s="147" t="s">
        <v>130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1" x14ac:dyDescent="0.2">
      <c r="A105" s="154"/>
      <c r="B105" s="155"/>
      <c r="C105" s="192" t="s">
        <v>180</v>
      </c>
      <c r="D105" s="157"/>
      <c r="E105" s="158">
        <v>4.42</v>
      </c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6"/>
      <c r="Q105" s="156"/>
      <c r="R105" s="156"/>
      <c r="S105" s="156"/>
      <c r="T105" s="156"/>
      <c r="U105" s="156"/>
      <c r="V105" s="156"/>
      <c r="W105" s="156"/>
      <c r="X105" s="156"/>
      <c r="Y105" s="147"/>
      <c r="Z105" s="147"/>
      <c r="AA105" s="147"/>
      <c r="AB105" s="147"/>
      <c r="AC105" s="147"/>
      <c r="AD105" s="147"/>
      <c r="AE105" s="147"/>
      <c r="AF105" s="147"/>
      <c r="AG105" s="147" t="s">
        <v>132</v>
      </c>
      <c r="AH105" s="147">
        <v>0</v>
      </c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1" x14ac:dyDescent="0.2">
      <c r="A106" s="154"/>
      <c r="B106" s="155"/>
      <c r="C106" s="192" t="s">
        <v>218</v>
      </c>
      <c r="D106" s="157"/>
      <c r="E106" s="158">
        <v>-1</v>
      </c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6"/>
      <c r="Q106" s="156"/>
      <c r="R106" s="156"/>
      <c r="S106" s="156"/>
      <c r="T106" s="156"/>
      <c r="U106" s="156"/>
      <c r="V106" s="156"/>
      <c r="W106" s="156"/>
      <c r="X106" s="156"/>
      <c r="Y106" s="147"/>
      <c r="Z106" s="147"/>
      <c r="AA106" s="147"/>
      <c r="AB106" s="147"/>
      <c r="AC106" s="147"/>
      <c r="AD106" s="147"/>
      <c r="AE106" s="147"/>
      <c r="AF106" s="147"/>
      <c r="AG106" s="147" t="s">
        <v>132</v>
      </c>
      <c r="AH106" s="147">
        <v>0</v>
      </c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">
      <c r="A107" s="174">
        <v>23</v>
      </c>
      <c r="B107" s="175" t="s">
        <v>224</v>
      </c>
      <c r="C107" s="191" t="s">
        <v>225</v>
      </c>
      <c r="D107" s="176" t="s">
        <v>226</v>
      </c>
      <c r="E107" s="177">
        <v>20.2</v>
      </c>
      <c r="F107" s="178"/>
      <c r="G107" s="179">
        <f>ROUND(E107*F107,2)</f>
        <v>0</v>
      </c>
      <c r="H107" s="178"/>
      <c r="I107" s="179">
        <f>ROUND(E107*H107,2)</f>
        <v>0</v>
      </c>
      <c r="J107" s="178"/>
      <c r="K107" s="179">
        <f>ROUND(E107*J107,2)</f>
        <v>0</v>
      </c>
      <c r="L107" s="179">
        <v>21</v>
      </c>
      <c r="M107" s="179">
        <f>G107*(1+L107/100)</f>
        <v>0</v>
      </c>
      <c r="N107" s="179">
        <v>3.3E-4</v>
      </c>
      <c r="O107" s="179">
        <f>ROUND(E107*N107,2)</f>
        <v>0.01</v>
      </c>
      <c r="P107" s="179">
        <v>0</v>
      </c>
      <c r="Q107" s="179">
        <f>ROUND(E107*P107,2)</f>
        <v>0</v>
      </c>
      <c r="R107" s="179"/>
      <c r="S107" s="179" t="s">
        <v>128</v>
      </c>
      <c r="T107" s="180" t="s">
        <v>128</v>
      </c>
      <c r="U107" s="156">
        <v>0.41</v>
      </c>
      <c r="V107" s="156">
        <f>ROUND(E107*U107,2)</f>
        <v>8.2799999999999994</v>
      </c>
      <c r="W107" s="156"/>
      <c r="X107" s="156" t="s">
        <v>129</v>
      </c>
      <c r="Y107" s="147"/>
      <c r="Z107" s="147"/>
      <c r="AA107" s="147"/>
      <c r="AB107" s="147"/>
      <c r="AC107" s="147"/>
      <c r="AD107" s="147"/>
      <c r="AE107" s="147"/>
      <c r="AF107" s="147"/>
      <c r="AG107" s="147" t="s">
        <v>130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1" x14ac:dyDescent="0.2">
      <c r="A108" s="154"/>
      <c r="B108" s="155"/>
      <c r="C108" s="192" t="s">
        <v>227</v>
      </c>
      <c r="D108" s="157"/>
      <c r="E108" s="158">
        <v>16.2</v>
      </c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6"/>
      <c r="Q108" s="156"/>
      <c r="R108" s="156"/>
      <c r="S108" s="156"/>
      <c r="T108" s="156"/>
      <c r="U108" s="156"/>
      <c r="V108" s="156"/>
      <c r="W108" s="156"/>
      <c r="X108" s="156"/>
      <c r="Y108" s="147"/>
      <c r="Z108" s="147"/>
      <c r="AA108" s="147"/>
      <c r="AB108" s="147"/>
      <c r="AC108" s="147"/>
      <c r="AD108" s="147"/>
      <c r="AE108" s="147"/>
      <c r="AF108" s="147"/>
      <c r="AG108" s="147" t="s">
        <v>132</v>
      </c>
      <c r="AH108" s="147">
        <v>0</v>
      </c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1" x14ac:dyDescent="0.2">
      <c r="A109" s="154"/>
      <c r="B109" s="155"/>
      <c r="C109" s="192" t="s">
        <v>228</v>
      </c>
      <c r="D109" s="157"/>
      <c r="E109" s="158">
        <v>4</v>
      </c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  <c r="Q109" s="156"/>
      <c r="R109" s="156"/>
      <c r="S109" s="156"/>
      <c r="T109" s="156"/>
      <c r="U109" s="156"/>
      <c r="V109" s="156"/>
      <c r="W109" s="156"/>
      <c r="X109" s="156"/>
      <c r="Y109" s="147"/>
      <c r="Z109" s="147"/>
      <c r="AA109" s="147"/>
      <c r="AB109" s="147"/>
      <c r="AC109" s="147"/>
      <c r="AD109" s="147"/>
      <c r="AE109" s="147"/>
      <c r="AF109" s="147"/>
      <c r="AG109" s="147" t="s">
        <v>132</v>
      </c>
      <c r="AH109" s="147">
        <v>0</v>
      </c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1" x14ac:dyDescent="0.2">
      <c r="A110" s="174">
        <v>24</v>
      </c>
      <c r="B110" s="175" t="s">
        <v>229</v>
      </c>
      <c r="C110" s="191" t="s">
        <v>230</v>
      </c>
      <c r="D110" s="176" t="s">
        <v>195</v>
      </c>
      <c r="E110" s="177">
        <v>4</v>
      </c>
      <c r="F110" s="178"/>
      <c r="G110" s="179">
        <f>ROUND(E110*F110,2)</f>
        <v>0</v>
      </c>
      <c r="H110" s="178"/>
      <c r="I110" s="179">
        <f>ROUND(E110*H110,2)</f>
        <v>0</v>
      </c>
      <c r="J110" s="178"/>
      <c r="K110" s="179">
        <f>ROUND(E110*J110,2)</f>
        <v>0</v>
      </c>
      <c r="L110" s="179">
        <v>21</v>
      </c>
      <c r="M110" s="179">
        <f>G110*(1+L110/100)</f>
        <v>0</v>
      </c>
      <c r="N110" s="179">
        <v>8.1000000000000003E-2</v>
      </c>
      <c r="O110" s="179">
        <f>ROUND(E110*N110,2)</f>
        <v>0.32</v>
      </c>
      <c r="P110" s="179">
        <v>0</v>
      </c>
      <c r="Q110" s="179">
        <f>ROUND(E110*P110,2)</f>
        <v>0</v>
      </c>
      <c r="R110" s="179"/>
      <c r="S110" s="179" t="s">
        <v>166</v>
      </c>
      <c r="T110" s="180" t="s">
        <v>231</v>
      </c>
      <c r="U110" s="156">
        <v>0</v>
      </c>
      <c r="V110" s="156">
        <f>ROUND(E110*U110,2)</f>
        <v>0</v>
      </c>
      <c r="W110" s="156"/>
      <c r="X110" s="156" t="s">
        <v>129</v>
      </c>
      <c r="Y110" s="147"/>
      <c r="Z110" s="147"/>
      <c r="AA110" s="147"/>
      <c r="AB110" s="147"/>
      <c r="AC110" s="147"/>
      <c r="AD110" s="147"/>
      <c r="AE110" s="147"/>
      <c r="AF110" s="147"/>
      <c r="AG110" s="147" t="s">
        <v>139</v>
      </c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ht="22.5" outlineLevel="1" x14ac:dyDescent="0.2">
      <c r="A111" s="154"/>
      <c r="B111" s="155"/>
      <c r="C111" s="259" t="s">
        <v>232</v>
      </c>
      <c r="D111" s="260"/>
      <c r="E111" s="260"/>
      <c r="F111" s="260"/>
      <c r="G111" s="260"/>
      <c r="H111" s="156"/>
      <c r="I111" s="156"/>
      <c r="J111" s="156"/>
      <c r="K111" s="156"/>
      <c r="L111" s="156"/>
      <c r="M111" s="156"/>
      <c r="N111" s="156"/>
      <c r="O111" s="156"/>
      <c r="P111" s="156"/>
      <c r="Q111" s="156"/>
      <c r="R111" s="156"/>
      <c r="S111" s="156"/>
      <c r="T111" s="156"/>
      <c r="U111" s="156"/>
      <c r="V111" s="156"/>
      <c r="W111" s="156"/>
      <c r="X111" s="156"/>
      <c r="Y111" s="147"/>
      <c r="Z111" s="147"/>
      <c r="AA111" s="147"/>
      <c r="AB111" s="147"/>
      <c r="AC111" s="147"/>
      <c r="AD111" s="147"/>
      <c r="AE111" s="147"/>
      <c r="AF111" s="147"/>
      <c r="AG111" s="147" t="s">
        <v>149</v>
      </c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81" t="str">
        <f>C111</f>
        <v>Parkovací retardér, opatření proti poškození nabíjecí stanice automobilem, dodávka včetně kotvících prvků, reflexní povrchová úprava žlutočerná.</v>
      </c>
      <c r="BB111" s="147"/>
      <c r="BC111" s="147"/>
      <c r="BD111" s="147"/>
      <c r="BE111" s="147"/>
      <c r="BF111" s="147"/>
      <c r="BG111" s="147"/>
      <c r="BH111" s="147"/>
    </row>
    <row r="112" spans="1:60" outlineLevel="1" x14ac:dyDescent="0.2">
      <c r="A112" s="154"/>
      <c r="B112" s="155"/>
      <c r="C112" s="192" t="s">
        <v>233</v>
      </c>
      <c r="D112" s="157"/>
      <c r="E112" s="158">
        <v>4</v>
      </c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56"/>
      <c r="R112" s="156"/>
      <c r="S112" s="156"/>
      <c r="T112" s="156"/>
      <c r="U112" s="156"/>
      <c r="V112" s="156"/>
      <c r="W112" s="156"/>
      <c r="X112" s="156"/>
      <c r="Y112" s="147"/>
      <c r="Z112" s="147"/>
      <c r="AA112" s="147"/>
      <c r="AB112" s="147"/>
      <c r="AC112" s="147"/>
      <c r="AD112" s="147"/>
      <c r="AE112" s="147"/>
      <c r="AF112" s="147"/>
      <c r="AG112" s="147" t="s">
        <v>132</v>
      </c>
      <c r="AH112" s="147">
        <v>0</v>
      </c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x14ac:dyDescent="0.2">
      <c r="A113" s="168" t="s">
        <v>123</v>
      </c>
      <c r="B113" s="169" t="s">
        <v>83</v>
      </c>
      <c r="C113" s="190" t="s">
        <v>84</v>
      </c>
      <c r="D113" s="170"/>
      <c r="E113" s="171"/>
      <c r="F113" s="172"/>
      <c r="G113" s="172">
        <f>SUMIF(AG114:AG160,"&lt;&gt;NOR",G114:G160)</f>
        <v>0</v>
      </c>
      <c r="H113" s="172"/>
      <c r="I113" s="172">
        <f>SUM(I114:I160)</f>
        <v>0</v>
      </c>
      <c r="J113" s="172"/>
      <c r="K113" s="172">
        <f>SUM(K114:K160)</f>
        <v>0</v>
      </c>
      <c r="L113" s="172"/>
      <c r="M113" s="172">
        <f>SUM(M114:M160)</f>
        <v>0</v>
      </c>
      <c r="N113" s="172"/>
      <c r="O113" s="172">
        <f>SUM(O114:O160)</f>
        <v>4.34</v>
      </c>
      <c r="P113" s="172"/>
      <c r="Q113" s="172">
        <f>SUM(Q114:Q160)</f>
        <v>0</v>
      </c>
      <c r="R113" s="172"/>
      <c r="S113" s="172"/>
      <c r="T113" s="173"/>
      <c r="U113" s="167"/>
      <c r="V113" s="167">
        <f>SUM(V114:V160)</f>
        <v>6.9300000000000006</v>
      </c>
      <c r="W113" s="167"/>
      <c r="X113" s="167"/>
      <c r="AG113" t="s">
        <v>124</v>
      </c>
    </row>
    <row r="114" spans="1:60" ht="22.5" outlineLevel="1" x14ac:dyDescent="0.2">
      <c r="A114" s="174">
        <v>25</v>
      </c>
      <c r="B114" s="175" t="s">
        <v>234</v>
      </c>
      <c r="C114" s="191" t="s">
        <v>235</v>
      </c>
      <c r="D114" s="176" t="s">
        <v>226</v>
      </c>
      <c r="E114" s="177">
        <v>8.1</v>
      </c>
      <c r="F114" s="178"/>
      <c r="G114" s="179">
        <f>ROUND(E114*F114,2)</f>
        <v>0</v>
      </c>
      <c r="H114" s="178"/>
      <c r="I114" s="179">
        <f>ROUND(E114*H114,2)</f>
        <v>0</v>
      </c>
      <c r="J114" s="178"/>
      <c r="K114" s="179">
        <f>ROUND(E114*J114,2)</f>
        <v>0</v>
      </c>
      <c r="L114" s="179">
        <v>21</v>
      </c>
      <c r="M114" s="179">
        <f>G114*(1+L114/100)</f>
        <v>0</v>
      </c>
      <c r="N114" s="179">
        <v>0.26680999999999999</v>
      </c>
      <c r="O114" s="179">
        <f>ROUND(E114*N114,2)</f>
        <v>2.16</v>
      </c>
      <c r="P114" s="179">
        <v>0</v>
      </c>
      <c r="Q114" s="179">
        <f>ROUND(E114*P114,2)</f>
        <v>0</v>
      </c>
      <c r="R114" s="179"/>
      <c r="S114" s="179" t="s">
        <v>128</v>
      </c>
      <c r="T114" s="180" t="s">
        <v>128</v>
      </c>
      <c r="U114" s="156">
        <v>0.33704000000000001</v>
      </c>
      <c r="V114" s="156">
        <f>ROUND(E114*U114,2)</f>
        <v>2.73</v>
      </c>
      <c r="W114" s="156"/>
      <c r="X114" s="156" t="s">
        <v>129</v>
      </c>
      <c r="Y114" s="147"/>
      <c r="Z114" s="147"/>
      <c r="AA114" s="147"/>
      <c r="AB114" s="147"/>
      <c r="AC114" s="147"/>
      <c r="AD114" s="147"/>
      <c r="AE114" s="147"/>
      <c r="AF114" s="147"/>
      <c r="AG114" s="147" t="s">
        <v>130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1" x14ac:dyDescent="0.2">
      <c r="A115" s="154"/>
      <c r="B115" s="155"/>
      <c r="C115" s="192" t="s">
        <v>236</v>
      </c>
      <c r="D115" s="157"/>
      <c r="E115" s="158">
        <v>8.1</v>
      </c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56"/>
      <c r="R115" s="156"/>
      <c r="S115" s="156"/>
      <c r="T115" s="156"/>
      <c r="U115" s="156"/>
      <c r="V115" s="156"/>
      <c r="W115" s="156"/>
      <c r="X115" s="156"/>
      <c r="Y115" s="147"/>
      <c r="Z115" s="147"/>
      <c r="AA115" s="147"/>
      <c r="AB115" s="147"/>
      <c r="AC115" s="147"/>
      <c r="AD115" s="147"/>
      <c r="AE115" s="147"/>
      <c r="AF115" s="147"/>
      <c r="AG115" s="147" t="s">
        <v>132</v>
      </c>
      <c r="AH115" s="147">
        <v>0</v>
      </c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1" x14ac:dyDescent="0.2">
      <c r="A116" s="174">
        <v>26</v>
      </c>
      <c r="B116" s="175" t="s">
        <v>237</v>
      </c>
      <c r="C116" s="191" t="s">
        <v>238</v>
      </c>
      <c r="D116" s="176" t="s">
        <v>127</v>
      </c>
      <c r="E116" s="177">
        <v>0.81</v>
      </c>
      <c r="F116" s="178"/>
      <c r="G116" s="179">
        <f>ROUND(E116*F116,2)</f>
        <v>0</v>
      </c>
      <c r="H116" s="178"/>
      <c r="I116" s="179">
        <f>ROUND(E116*H116,2)</f>
        <v>0</v>
      </c>
      <c r="J116" s="178"/>
      <c r="K116" s="179">
        <f>ROUND(E116*J116,2)</f>
        <v>0</v>
      </c>
      <c r="L116" s="179">
        <v>21</v>
      </c>
      <c r="M116" s="179">
        <f>G116*(1+L116/100)</f>
        <v>0</v>
      </c>
      <c r="N116" s="179">
        <v>2.5249999999999999</v>
      </c>
      <c r="O116" s="179">
        <f>ROUND(E116*N116,2)</f>
        <v>2.0499999999999998</v>
      </c>
      <c r="P116" s="179">
        <v>0</v>
      </c>
      <c r="Q116" s="179">
        <f>ROUND(E116*P116,2)</f>
        <v>0</v>
      </c>
      <c r="R116" s="179"/>
      <c r="S116" s="179" t="s">
        <v>128</v>
      </c>
      <c r="T116" s="180" t="s">
        <v>128</v>
      </c>
      <c r="U116" s="156">
        <v>1.4419999999999999</v>
      </c>
      <c r="V116" s="156">
        <f>ROUND(E116*U116,2)</f>
        <v>1.17</v>
      </c>
      <c r="W116" s="156"/>
      <c r="X116" s="156" t="s">
        <v>129</v>
      </c>
      <c r="Y116" s="147"/>
      <c r="Z116" s="147"/>
      <c r="AA116" s="147"/>
      <c r="AB116" s="147"/>
      <c r="AC116" s="147"/>
      <c r="AD116" s="147"/>
      <c r="AE116" s="147"/>
      <c r="AF116" s="147"/>
      <c r="AG116" s="147" t="s">
        <v>130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1" x14ac:dyDescent="0.2">
      <c r="A117" s="154"/>
      <c r="B117" s="155"/>
      <c r="C117" s="192" t="s">
        <v>239</v>
      </c>
      <c r="D117" s="157"/>
      <c r="E117" s="158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56"/>
      <c r="R117" s="156"/>
      <c r="S117" s="156"/>
      <c r="T117" s="156"/>
      <c r="U117" s="156"/>
      <c r="V117" s="156"/>
      <c r="W117" s="156"/>
      <c r="X117" s="156"/>
      <c r="Y117" s="147"/>
      <c r="Z117" s="147"/>
      <c r="AA117" s="147"/>
      <c r="AB117" s="147"/>
      <c r="AC117" s="147"/>
      <c r="AD117" s="147"/>
      <c r="AE117" s="147"/>
      <c r="AF117" s="147"/>
      <c r="AG117" s="147" t="s">
        <v>132</v>
      </c>
      <c r="AH117" s="147">
        <v>0</v>
      </c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1" x14ac:dyDescent="0.2">
      <c r="A118" s="154"/>
      <c r="B118" s="155"/>
      <c r="C118" s="192" t="s">
        <v>240</v>
      </c>
      <c r="D118" s="157"/>
      <c r="E118" s="158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56"/>
      <c r="R118" s="156"/>
      <c r="S118" s="156"/>
      <c r="T118" s="156"/>
      <c r="U118" s="156"/>
      <c r="V118" s="156"/>
      <c r="W118" s="156"/>
      <c r="X118" s="156"/>
      <c r="Y118" s="147"/>
      <c r="Z118" s="147"/>
      <c r="AA118" s="147"/>
      <c r="AB118" s="147"/>
      <c r="AC118" s="147"/>
      <c r="AD118" s="147"/>
      <c r="AE118" s="147"/>
      <c r="AF118" s="147"/>
      <c r="AG118" s="147" t="s">
        <v>132</v>
      </c>
      <c r="AH118" s="147">
        <v>0</v>
      </c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1" x14ac:dyDescent="0.2">
      <c r="A119" s="154"/>
      <c r="B119" s="155"/>
      <c r="C119" s="192" t="s">
        <v>241</v>
      </c>
      <c r="D119" s="157"/>
      <c r="E119" s="158">
        <v>0.81</v>
      </c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56"/>
      <c r="R119" s="156"/>
      <c r="S119" s="156"/>
      <c r="T119" s="156"/>
      <c r="U119" s="156"/>
      <c r="V119" s="156"/>
      <c r="W119" s="156"/>
      <c r="X119" s="156"/>
      <c r="Y119" s="147"/>
      <c r="Z119" s="147"/>
      <c r="AA119" s="147"/>
      <c r="AB119" s="147"/>
      <c r="AC119" s="147"/>
      <c r="AD119" s="147"/>
      <c r="AE119" s="147"/>
      <c r="AF119" s="147"/>
      <c r="AG119" s="147" t="s">
        <v>132</v>
      </c>
      <c r="AH119" s="147">
        <v>5</v>
      </c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ht="22.5" outlineLevel="1" x14ac:dyDescent="0.2">
      <c r="A120" s="174">
        <v>27</v>
      </c>
      <c r="B120" s="175" t="s">
        <v>242</v>
      </c>
      <c r="C120" s="191" t="s">
        <v>243</v>
      </c>
      <c r="D120" s="176" t="s">
        <v>244</v>
      </c>
      <c r="E120" s="177">
        <v>1</v>
      </c>
      <c r="F120" s="178"/>
      <c r="G120" s="179">
        <f>ROUND(E120*F120,2)</f>
        <v>0</v>
      </c>
      <c r="H120" s="178"/>
      <c r="I120" s="179">
        <f>ROUND(E120*H120,2)</f>
        <v>0</v>
      </c>
      <c r="J120" s="178"/>
      <c r="K120" s="179">
        <f>ROUND(E120*J120,2)</f>
        <v>0</v>
      </c>
      <c r="L120" s="179">
        <v>21</v>
      </c>
      <c r="M120" s="179">
        <f>G120*(1+L120/100)</f>
        <v>0</v>
      </c>
      <c r="N120" s="179">
        <v>0</v>
      </c>
      <c r="O120" s="179">
        <f>ROUND(E120*N120,2)</f>
        <v>0</v>
      </c>
      <c r="P120" s="179">
        <v>0</v>
      </c>
      <c r="Q120" s="179">
        <f>ROUND(E120*P120,2)</f>
        <v>0</v>
      </c>
      <c r="R120" s="179"/>
      <c r="S120" s="179" t="s">
        <v>166</v>
      </c>
      <c r="T120" s="180" t="s">
        <v>231</v>
      </c>
      <c r="U120" s="156">
        <v>0</v>
      </c>
      <c r="V120" s="156">
        <f>ROUND(E120*U120,2)</f>
        <v>0</v>
      </c>
      <c r="W120" s="156"/>
      <c r="X120" s="156" t="s">
        <v>129</v>
      </c>
      <c r="Y120" s="147"/>
      <c r="Z120" s="147"/>
      <c r="AA120" s="147"/>
      <c r="AB120" s="147"/>
      <c r="AC120" s="147"/>
      <c r="AD120" s="147"/>
      <c r="AE120" s="147"/>
      <c r="AF120" s="147"/>
      <c r="AG120" s="147" t="s">
        <v>130</v>
      </c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ht="22.5" outlineLevel="1" x14ac:dyDescent="0.2">
      <c r="A121" s="154"/>
      <c r="B121" s="155"/>
      <c r="C121" s="259" t="s">
        <v>245</v>
      </c>
      <c r="D121" s="260"/>
      <c r="E121" s="260"/>
      <c r="F121" s="260"/>
      <c r="G121" s="260"/>
      <c r="H121" s="156"/>
      <c r="I121" s="156"/>
      <c r="J121" s="156"/>
      <c r="K121" s="156"/>
      <c r="L121" s="156"/>
      <c r="M121" s="156"/>
      <c r="N121" s="156"/>
      <c r="O121" s="156"/>
      <c r="P121" s="156"/>
      <c r="Q121" s="156"/>
      <c r="R121" s="156"/>
      <c r="S121" s="156"/>
      <c r="T121" s="156"/>
      <c r="U121" s="156"/>
      <c r="V121" s="156"/>
      <c r="W121" s="156"/>
      <c r="X121" s="156"/>
      <c r="Y121" s="147"/>
      <c r="Z121" s="147"/>
      <c r="AA121" s="147"/>
      <c r="AB121" s="147"/>
      <c r="AC121" s="147"/>
      <c r="AD121" s="147"/>
      <c r="AE121" s="147"/>
      <c r="AF121" s="147"/>
      <c r="AG121" s="147" t="s">
        <v>149</v>
      </c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81" t="str">
        <f>C121</f>
        <v>NOVÝ PROTISMYKOVÝ NÁTĚR NA SILNICE ZELENÉ BARVY - PŘESNÝ ODSTÍN URČÍ INVESTOR (PRO NOVÁ PARKOVACÍ STÁNÍ)</v>
      </c>
      <c r="BB121" s="147"/>
      <c r="BC121" s="147"/>
      <c r="BD121" s="147"/>
      <c r="BE121" s="147"/>
      <c r="BF121" s="147"/>
      <c r="BG121" s="147"/>
      <c r="BH121" s="147"/>
    </row>
    <row r="122" spans="1:60" outlineLevel="1" x14ac:dyDescent="0.2">
      <c r="A122" s="154"/>
      <c r="B122" s="155"/>
      <c r="C122" s="192" t="s">
        <v>77</v>
      </c>
      <c r="D122" s="157"/>
      <c r="E122" s="158">
        <v>1</v>
      </c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56"/>
      <c r="R122" s="156"/>
      <c r="S122" s="156"/>
      <c r="T122" s="156"/>
      <c r="U122" s="156"/>
      <c r="V122" s="156"/>
      <c r="W122" s="156"/>
      <c r="X122" s="156"/>
      <c r="Y122" s="147"/>
      <c r="Z122" s="147"/>
      <c r="AA122" s="147"/>
      <c r="AB122" s="147"/>
      <c r="AC122" s="147"/>
      <c r="AD122" s="147"/>
      <c r="AE122" s="147"/>
      <c r="AF122" s="147"/>
      <c r="AG122" s="147" t="s">
        <v>132</v>
      </c>
      <c r="AH122" s="147">
        <v>0</v>
      </c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ht="22.5" outlineLevel="1" x14ac:dyDescent="0.2">
      <c r="A123" s="174">
        <v>28</v>
      </c>
      <c r="B123" s="175" t="s">
        <v>246</v>
      </c>
      <c r="C123" s="191" t="s">
        <v>247</v>
      </c>
      <c r="D123" s="176" t="s">
        <v>244</v>
      </c>
      <c r="E123" s="177">
        <v>1</v>
      </c>
      <c r="F123" s="178"/>
      <c r="G123" s="179">
        <f>ROUND(E123*F123,2)</f>
        <v>0</v>
      </c>
      <c r="H123" s="178"/>
      <c r="I123" s="179">
        <f>ROUND(E123*H123,2)</f>
        <v>0</v>
      </c>
      <c r="J123" s="178"/>
      <c r="K123" s="179">
        <f>ROUND(E123*J123,2)</f>
        <v>0</v>
      </c>
      <c r="L123" s="179">
        <v>21</v>
      </c>
      <c r="M123" s="179">
        <f>G123*(1+L123/100)</f>
        <v>0</v>
      </c>
      <c r="N123" s="179">
        <v>0</v>
      </c>
      <c r="O123" s="179">
        <f>ROUND(E123*N123,2)</f>
        <v>0</v>
      </c>
      <c r="P123" s="179">
        <v>0</v>
      </c>
      <c r="Q123" s="179">
        <f>ROUND(E123*P123,2)</f>
        <v>0</v>
      </c>
      <c r="R123" s="179"/>
      <c r="S123" s="179" t="s">
        <v>166</v>
      </c>
      <c r="T123" s="180" t="s">
        <v>231</v>
      </c>
      <c r="U123" s="156">
        <v>0</v>
      </c>
      <c r="V123" s="156">
        <f>ROUND(E123*U123,2)</f>
        <v>0</v>
      </c>
      <c r="W123" s="156"/>
      <c r="X123" s="156" t="s">
        <v>129</v>
      </c>
      <c r="Y123" s="147"/>
      <c r="Z123" s="147"/>
      <c r="AA123" s="147"/>
      <c r="AB123" s="147"/>
      <c r="AC123" s="147"/>
      <c r="AD123" s="147"/>
      <c r="AE123" s="147"/>
      <c r="AF123" s="147"/>
      <c r="AG123" s="147" t="s">
        <v>130</v>
      </c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1" x14ac:dyDescent="0.2">
      <c r="A124" s="154"/>
      <c r="B124" s="155"/>
      <c r="C124" s="192" t="s">
        <v>77</v>
      </c>
      <c r="D124" s="157"/>
      <c r="E124" s="158">
        <v>1</v>
      </c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  <c r="S124" s="156"/>
      <c r="T124" s="156"/>
      <c r="U124" s="156"/>
      <c r="V124" s="156"/>
      <c r="W124" s="156"/>
      <c r="X124" s="156"/>
      <c r="Y124" s="147"/>
      <c r="Z124" s="147"/>
      <c r="AA124" s="147"/>
      <c r="AB124" s="147"/>
      <c r="AC124" s="147"/>
      <c r="AD124" s="147"/>
      <c r="AE124" s="147"/>
      <c r="AF124" s="147"/>
      <c r="AG124" s="147" t="s">
        <v>132</v>
      </c>
      <c r="AH124" s="147">
        <v>0</v>
      </c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1" x14ac:dyDescent="0.2">
      <c r="A125" s="174">
        <v>29</v>
      </c>
      <c r="B125" s="175" t="s">
        <v>248</v>
      </c>
      <c r="C125" s="191" t="s">
        <v>249</v>
      </c>
      <c r="D125" s="176" t="s">
        <v>178</v>
      </c>
      <c r="E125" s="177">
        <v>2.7</v>
      </c>
      <c r="F125" s="178"/>
      <c r="G125" s="179">
        <f>ROUND(E125*F125,2)</f>
        <v>0</v>
      </c>
      <c r="H125" s="178"/>
      <c r="I125" s="179">
        <f>ROUND(E125*H125,2)</f>
        <v>0</v>
      </c>
      <c r="J125" s="178"/>
      <c r="K125" s="179">
        <f>ROUND(E125*J125,2)</f>
        <v>0</v>
      </c>
      <c r="L125" s="179">
        <v>21</v>
      </c>
      <c r="M125" s="179">
        <f>G125*(1+L125/100)</f>
        <v>0</v>
      </c>
      <c r="N125" s="179">
        <v>0</v>
      </c>
      <c r="O125" s="179">
        <f>ROUND(E125*N125,2)</f>
        <v>0</v>
      </c>
      <c r="P125" s="179">
        <v>0</v>
      </c>
      <c r="Q125" s="179">
        <f>ROUND(E125*P125,2)</f>
        <v>0</v>
      </c>
      <c r="R125" s="179"/>
      <c r="S125" s="179" t="s">
        <v>128</v>
      </c>
      <c r="T125" s="180" t="s">
        <v>128</v>
      </c>
      <c r="U125" s="156">
        <v>0.125</v>
      </c>
      <c r="V125" s="156">
        <f>ROUND(E125*U125,2)</f>
        <v>0.34</v>
      </c>
      <c r="W125" s="156"/>
      <c r="X125" s="156" t="s">
        <v>129</v>
      </c>
      <c r="Y125" s="147"/>
      <c r="Z125" s="147"/>
      <c r="AA125" s="147"/>
      <c r="AB125" s="147"/>
      <c r="AC125" s="147"/>
      <c r="AD125" s="147"/>
      <c r="AE125" s="147"/>
      <c r="AF125" s="147"/>
      <c r="AG125" s="147" t="s">
        <v>130</v>
      </c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1" x14ac:dyDescent="0.2">
      <c r="A126" s="154"/>
      <c r="B126" s="155"/>
      <c r="C126" s="192" t="s">
        <v>250</v>
      </c>
      <c r="D126" s="157"/>
      <c r="E126" s="158">
        <v>2.7</v>
      </c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56"/>
      <c r="R126" s="156"/>
      <c r="S126" s="156"/>
      <c r="T126" s="156"/>
      <c r="U126" s="156"/>
      <c r="V126" s="156"/>
      <c r="W126" s="156"/>
      <c r="X126" s="156"/>
      <c r="Y126" s="147"/>
      <c r="Z126" s="147"/>
      <c r="AA126" s="147"/>
      <c r="AB126" s="147"/>
      <c r="AC126" s="147"/>
      <c r="AD126" s="147"/>
      <c r="AE126" s="147"/>
      <c r="AF126" s="147"/>
      <c r="AG126" s="147" t="s">
        <v>132</v>
      </c>
      <c r="AH126" s="147">
        <v>0</v>
      </c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1" x14ac:dyDescent="0.2">
      <c r="A127" s="174">
        <v>30</v>
      </c>
      <c r="B127" s="175" t="s">
        <v>251</v>
      </c>
      <c r="C127" s="191" t="s">
        <v>252</v>
      </c>
      <c r="D127" s="176" t="s">
        <v>178</v>
      </c>
      <c r="E127" s="177">
        <v>2.7</v>
      </c>
      <c r="F127" s="178"/>
      <c r="G127" s="179">
        <f>ROUND(E127*F127,2)</f>
        <v>0</v>
      </c>
      <c r="H127" s="178"/>
      <c r="I127" s="179">
        <f>ROUND(E127*H127,2)</f>
        <v>0</v>
      </c>
      <c r="J127" s="178"/>
      <c r="K127" s="179">
        <f>ROUND(E127*J127,2)</f>
        <v>0</v>
      </c>
      <c r="L127" s="179">
        <v>21</v>
      </c>
      <c r="M127" s="179">
        <f>G127*(1+L127/100)</f>
        <v>0</v>
      </c>
      <c r="N127" s="179">
        <v>7.6000000000000004E-4</v>
      </c>
      <c r="O127" s="179">
        <f>ROUND(E127*N127,2)</f>
        <v>0</v>
      </c>
      <c r="P127" s="179">
        <v>0</v>
      </c>
      <c r="Q127" s="179">
        <f>ROUND(E127*P127,2)</f>
        <v>0</v>
      </c>
      <c r="R127" s="179"/>
      <c r="S127" s="179" t="s">
        <v>128</v>
      </c>
      <c r="T127" s="180" t="s">
        <v>128</v>
      </c>
      <c r="U127" s="156">
        <v>0.311</v>
      </c>
      <c r="V127" s="156">
        <f>ROUND(E127*U127,2)</f>
        <v>0.84</v>
      </c>
      <c r="W127" s="156"/>
      <c r="X127" s="156" t="s">
        <v>129</v>
      </c>
      <c r="Y127" s="147"/>
      <c r="Z127" s="147"/>
      <c r="AA127" s="147"/>
      <c r="AB127" s="147"/>
      <c r="AC127" s="147"/>
      <c r="AD127" s="147"/>
      <c r="AE127" s="147"/>
      <c r="AF127" s="147"/>
      <c r="AG127" s="147" t="s">
        <v>130</v>
      </c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1" x14ac:dyDescent="0.2">
      <c r="A128" s="154"/>
      <c r="B128" s="155"/>
      <c r="C128" s="192" t="s">
        <v>250</v>
      </c>
      <c r="D128" s="157"/>
      <c r="E128" s="158">
        <v>2.7</v>
      </c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56"/>
      <c r="R128" s="156"/>
      <c r="S128" s="156"/>
      <c r="T128" s="156"/>
      <c r="U128" s="156"/>
      <c r="V128" s="156"/>
      <c r="W128" s="156"/>
      <c r="X128" s="156"/>
      <c r="Y128" s="147"/>
      <c r="Z128" s="147"/>
      <c r="AA128" s="147"/>
      <c r="AB128" s="147"/>
      <c r="AC128" s="147"/>
      <c r="AD128" s="147"/>
      <c r="AE128" s="147"/>
      <c r="AF128" s="147"/>
      <c r="AG128" s="147" t="s">
        <v>132</v>
      </c>
      <c r="AH128" s="147">
        <v>0</v>
      </c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1" x14ac:dyDescent="0.2">
      <c r="A129" s="174">
        <v>31</v>
      </c>
      <c r="B129" s="175" t="s">
        <v>253</v>
      </c>
      <c r="C129" s="191" t="s">
        <v>254</v>
      </c>
      <c r="D129" s="176" t="s">
        <v>226</v>
      </c>
      <c r="E129" s="177">
        <v>15.5</v>
      </c>
      <c r="F129" s="178"/>
      <c r="G129" s="179">
        <f>ROUND(E129*F129,2)</f>
        <v>0</v>
      </c>
      <c r="H129" s="178"/>
      <c r="I129" s="179">
        <f>ROUND(E129*H129,2)</f>
        <v>0</v>
      </c>
      <c r="J129" s="178"/>
      <c r="K129" s="179">
        <f>ROUND(E129*J129,2)</f>
        <v>0</v>
      </c>
      <c r="L129" s="179">
        <v>21</v>
      </c>
      <c r="M129" s="179">
        <f>G129*(1+L129/100)</f>
        <v>0</v>
      </c>
      <c r="N129" s="179">
        <v>0</v>
      </c>
      <c r="O129" s="179">
        <f>ROUND(E129*N129,2)</f>
        <v>0</v>
      </c>
      <c r="P129" s="179">
        <v>0</v>
      </c>
      <c r="Q129" s="179">
        <f>ROUND(E129*P129,2)</f>
        <v>0</v>
      </c>
      <c r="R129" s="179"/>
      <c r="S129" s="179" t="s">
        <v>128</v>
      </c>
      <c r="T129" s="180" t="s">
        <v>128</v>
      </c>
      <c r="U129" s="156">
        <v>1.2E-2</v>
      </c>
      <c r="V129" s="156">
        <f>ROUND(E129*U129,2)</f>
        <v>0.19</v>
      </c>
      <c r="W129" s="156"/>
      <c r="X129" s="156" t="s">
        <v>129</v>
      </c>
      <c r="Y129" s="147"/>
      <c r="Z129" s="147"/>
      <c r="AA129" s="147"/>
      <c r="AB129" s="147"/>
      <c r="AC129" s="147"/>
      <c r="AD129" s="147"/>
      <c r="AE129" s="147"/>
      <c r="AF129" s="147"/>
      <c r="AG129" s="147" t="s">
        <v>130</v>
      </c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1" x14ac:dyDescent="0.2">
      <c r="A130" s="154"/>
      <c r="B130" s="155"/>
      <c r="C130" s="192" t="s">
        <v>255</v>
      </c>
      <c r="D130" s="157"/>
      <c r="E130" s="158">
        <v>15.5</v>
      </c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  <c r="V130" s="156"/>
      <c r="W130" s="156"/>
      <c r="X130" s="156"/>
      <c r="Y130" s="147"/>
      <c r="Z130" s="147"/>
      <c r="AA130" s="147"/>
      <c r="AB130" s="147"/>
      <c r="AC130" s="147"/>
      <c r="AD130" s="147"/>
      <c r="AE130" s="147"/>
      <c r="AF130" s="147"/>
      <c r="AG130" s="147" t="s">
        <v>132</v>
      </c>
      <c r="AH130" s="147">
        <v>0</v>
      </c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1" x14ac:dyDescent="0.2">
      <c r="A131" s="174">
        <v>32</v>
      </c>
      <c r="B131" s="175" t="s">
        <v>256</v>
      </c>
      <c r="C131" s="191" t="s">
        <v>257</v>
      </c>
      <c r="D131" s="176" t="s">
        <v>226</v>
      </c>
      <c r="E131" s="177">
        <v>15.5</v>
      </c>
      <c r="F131" s="178"/>
      <c r="G131" s="179">
        <f>ROUND(E131*F131,2)</f>
        <v>0</v>
      </c>
      <c r="H131" s="178"/>
      <c r="I131" s="179">
        <f>ROUND(E131*H131,2)</f>
        <v>0</v>
      </c>
      <c r="J131" s="178"/>
      <c r="K131" s="179">
        <f>ROUND(E131*J131,2)</f>
        <v>0</v>
      </c>
      <c r="L131" s="179">
        <v>21</v>
      </c>
      <c r="M131" s="179">
        <f>G131*(1+L131/100)</f>
        <v>0</v>
      </c>
      <c r="N131" s="179">
        <v>9.0000000000000006E-5</v>
      </c>
      <c r="O131" s="179">
        <f>ROUND(E131*N131,2)</f>
        <v>0</v>
      </c>
      <c r="P131" s="179">
        <v>0</v>
      </c>
      <c r="Q131" s="179">
        <f>ROUND(E131*P131,2)</f>
        <v>0</v>
      </c>
      <c r="R131" s="179"/>
      <c r="S131" s="179" t="s">
        <v>128</v>
      </c>
      <c r="T131" s="180" t="s">
        <v>128</v>
      </c>
      <c r="U131" s="156">
        <v>2.1999999999999999E-2</v>
      </c>
      <c r="V131" s="156">
        <f>ROUND(E131*U131,2)</f>
        <v>0.34</v>
      </c>
      <c r="W131" s="156"/>
      <c r="X131" s="156" t="s">
        <v>129</v>
      </c>
      <c r="Y131" s="147"/>
      <c r="Z131" s="147"/>
      <c r="AA131" s="147"/>
      <c r="AB131" s="147"/>
      <c r="AC131" s="147"/>
      <c r="AD131" s="147"/>
      <c r="AE131" s="147"/>
      <c r="AF131" s="147"/>
      <c r="AG131" s="147" t="s">
        <v>130</v>
      </c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1" x14ac:dyDescent="0.2">
      <c r="A132" s="154"/>
      <c r="B132" s="155"/>
      <c r="C132" s="192" t="s">
        <v>255</v>
      </c>
      <c r="D132" s="157"/>
      <c r="E132" s="158">
        <v>15.5</v>
      </c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56"/>
      <c r="R132" s="156"/>
      <c r="S132" s="156"/>
      <c r="T132" s="156"/>
      <c r="U132" s="156"/>
      <c r="V132" s="156"/>
      <c r="W132" s="156"/>
      <c r="X132" s="156"/>
      <c r="Y132" s="147"/>
      <c r="Z132" s="147"/>
      <c r="AA132" s="147"/>
      <c r="AB132" s="147"/>
      <c r="AC132" s="147"/>
      <c r="AD132" s="147"/>
      <c r="AE132" s="147"/>
      <c r="AF132" s="147"/>
      <c r="AG132" s="147" t="s">
        <v>132</v>
      </c>
      <c r="AH132" s="147">
        <v>0</v>
      </c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ht="22.5" outlineLevel="1" x14ac:dyDescent="0.2">
      <c r="A133" s="174">
        <v>33</v>
      </c>
      <c r="B133" s="175" t="s">
        <v>258</v>
      </c>
      <c r="C133" s="191" t="s">
        <v>259</v>
      </c>
      <c r="D133" s="176" t="s">
        <v>244</v>
      </c>
      <c r="E133" s="177">
        <v>1</v>
      </c>
      <c r="F133" s="178"/>
      <c r="G133" s="179">
        <f>ROUND(E133*F133,2)</f>
        <v>0</v>
      </c>
      <c r="H133" s="178"/>
      <c r="I133" s="179">
        <f>ROUND(E133*H133,2)</f>
        <v>0</v>
      </c>
      <c r="J133" s="178"/>
      <c r="K133" s="179">
        <f>ROUND(E133*J133,2)</f>
        <v>0</v>
      </c>
      <c r="L133" s="179">
        <v>21</v>
      </c>
      <c r="M133" s="179">
        <f>G133*(1+L133/100)</f>
        <v>0</v>
      </c>
      <c r="N133" s="179">
        <v>0</v>
      </c>
      <c r="O133" s="179">
        <f>ROUND(E133*N133,2)</f>
        <v>0</v>
      </c>
      <c r="P133" s="179">
        <v>0</v>
      </c>
      <c r="Q133" s="179">
        <f>ROUND(E133*P133,2)</f>
        <v>0</v>
      </c>
      <c r="R133" s="179"/>
      <c r="S133" s="179" t="s">
        <v>166</v>
      </c>
      <c r="T133" s="180" t="s">
        <v>231</v>
      </c>
      <c r="U133" s="156">
        <v>0</v>
      </c>
      <c r="V133" s="156">
        <f>ROUND(E133*U133,2)</f>
        <v>0</v>
      </c>
      <c r="W133" s="156"/>
      <c r="X133" s="156" t="s">
        <v>129</v>
      </c>
      <c r="Y133" s="147"/>
      <c r="Z133" s="147"/>
      <c r="AA133" s="147"/>
      <c r="AB133" s="147"/>
      <c r="AC133" s="147"/>
      <c r="AD133" s="147"/>
      <c r="AE133" s="147"/>
      <c r="AF133" s="147"/>
      <c r="AG133" s="147" t="s">
        <v>130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1" x14ac:dyDescent="0.2">
      <c r="A134" s="154"/>
      <c r="B134" s="155"/>
      <c r="C134" s="192" t="s">
        <v>77</v>
      </c>
      <c r="D134" s="157"/>
      <c r="E134" s="158">
        <v>1</v>
      </c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56"/>
      <c r="R134" s="156"/>
      <c r="S134" s="156"/>
      <c r="T134" s="156"/>
      <c r="U134" s="156"/>
      <c r="V134" s="156"/>
      <c r="W134" s="156"/>
      <c r="X134" s="156"/>
      <c r="Y134" s="147"/>
      <c r="Z134" s="147"/>
      <c r="AA134" s="147"/>
      <c r="AB134" s="147"/>
      <c r="AC134" s="147"/>
      <c r="AD134" s="147"/>
      <c r="AE134" s="147"/>
      <c r="AF134" s="147"/>
      <c r="AG134" s="147" t="s">
        <v>132</v>
      </c>
      <c r="AH134" s="147">
        <v>0</v>
      </c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1" x14ac:dyDescent="0.2">
      <c r="A135" s="174">
        <v>34</v>
      </c>
      <c r="B135" s="175" t="s">
        <v>260</v>
      </c>
      <c r="C135" s="191" t="s">
        <v>261</v>
      </c>
      <c r="D135" s="176" t="s">
        <v>195</v>
      </c>
      <c r="E135" s="177">
        <v>1</v>
      </c>
      <c r="F135" s="178"/>
      <c r="G135" s="179">
        <f>ROUND(E135*F135,2)</f>
        <v>0</v>
      </c>
      <c r="H135" s="178"/>
      <c r="I135" s="179">
        <f>ROUND(E135*H135,2)</f>
        <v>0</v>
      </c>
      <c r="J135" s="178"/>
      <c r="K135" s="179">
        <f>ROUND(E135*J135,2)</f>
        <v>0</v>
      </c>
      <c r="L135" s="179">
        <v>21</v>
      </c>
      <c r="M135" s="179">
        <f>G135*(1+L135/100)</f>
        <v>0</v>
      </c>
      <c r="N135" s="179">
        <v>0.11840000000000001</v>
      </c>
      <c r="O135" s="179">
        <f>ROUND(E135*N135,2)</f>
        <v>0.12</v>
      </c>
      <c r="P135" s="179">
        <v>0</v>
      </c>
      <c r="Q135" s="179">
        <f>ROUND(E135*P135,2)</f>
        <v>0</v>
      </c>
      <c r="R135" s="179"/>
      <c r="S135" s="179" t="s">
        <v>128</v>
      </c>
      <c r="T135" s="180" t="s">
        <v>128</v>
      </c>
      <c r="U135" s="156">
        <v>0.91800000000000004</v>
      </c>
      <c r="V135" s="156">
        <f>ROUND(E135*U135,2)</f>
        <v>0.92</v>
      </c>
      <c r="W135" s="156"/>
      <c r="X135" s="156" t="s">
        <v>129</v>
      </c>
      <c r="Y135" s="147"/>
      <c r="Z135" s="147"/>
      <c r="AA135" s="147"/>
      <c r="AB135" s="147"/>
      <c r="AC135" s="147"/>
      <c r="AD135" s="147"/>
      <c r="AE135" s="147"/>
      <c r="AF135" s="147"/>
      <c r="AG135" s="147" t="s">
        <v>139</v>
      </c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1" x14ac:dyDescent="0.2">
      <c r="A136" s="154"/>
      <c r="B136" s="155"/>
      <c r="C136" s="192" t="s">
        <v>262</v>
      </c>
      <c r="D136" s="157"/>
      <c r="E136" s="158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  <c r="R136" s="156"/>
      <c r="S136" s="156"/>
      <c r="T136" s="156"/>
      <c r="U136" s="156"/>
      <c r="V136" s="156"/>
      <c r="W136" s="156"/>
      <c r="X136" s="156"/>
      <c r="Y136" s="147"/>
      <c r="Z136" s="147"/>
      <c r="AA136" s="147"/>
      <c r="AB136" s="147"/>
      <c r="AC136" s="147"/>
      <c r="AD136" s="147"/>
      <c r="AE136" s="147"/>
      <c r="AF136" s="147"/>
      <c r="AG136" s="147" t="s">
        <v>132</v>
      </c>
      <c r="AH136" s="147">
        <v>0</v>
      </c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1" x14ac:dyDescent="0.2">
      <c r="A137" s="154"/>
      <c r="B137" s="155"/>
      <c r="C137" s="192" t="s">
        <v>263</v>
      </c>
      <c r="D137" s="157"/>
      <c r="E137" s="158">
        <v>1</v>
      </c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  <c r="R137" s="156"/>
      <c r="S137" s="156"/>
      <c r="T137" s="156"/>
      <c r="U137" s="156"/>
      <c r="V137" s="156"/>
      <c r="W137" s="156"/>
      <c r="X137" s="156"/>
      <c r="Y137" s="147"/>
      <c r="Z137" s="147"/>
      <c r="AA137" s="147"/>
      <c r="AB137" s="147"/>
      <c r="AC137" s="147"/>
      <c r="AD137" s="147"/>
      <c r="AE137" s="147"/>
      <c r="AF137" s="147"/>
      <c r="AG137" s="147" t="s">
        <v>132</v>
      </c>
      <c r="AH137" s="147">
        <v>0</v>
      </c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1" x14ac:dyDescent="0.2">
      <c r="A138" s="174">
        <v>35</v>
      </c>
      <c r="B138" s="175" t="s">
        <v>264</v>
      </c>
      <c r="C138" s="191" t="s">
        <v>265</v>
      </c>
      <c r="D138" s="176" t="s">
        <v>195</v>
      </c>
      <c r="E138" s="177">
        <v>1</v>
      </c>
      <c r="F138" s="178"/>
      <c r="G138" s="179">
        <f>ROUND(E138*F138,2)</f>
        <v>0</v>
      </c>
      <c r="H138" s="178"/>
      <c r="I138" s="179">
        <f>ROUND(E138*H138,2)</f>
        <v>0</v>
      </c>
      <c r="J138" s="178"/>
      <c r="K138" s="179">
        <f>ROUND(E138*J138,2)</f>
        <v>0</v>
      </c>
      <c r="L138" s="179">
        <v>21</v>
      </c>
      <c r="M138" s="179">
        <f>G138*(1+L138/100)</f>
        <v>0</v>
      </c>
      <c r="N138" s="179">
        <v>0</v>
      </c>
      <c r="O138" s="179">
        <f>ROUND(E138*N138,2)</f>
        <v>0</v>
      </c>
      <c r="P138" s="179">
        <v>0</v>
      </c>
      <c r="Q138" s="179">
        <f>ROUND(E138*P138,2)</f>
        <v>0</v>
      </c>
      <c r="R138" s="179" t="s">
        <v>221</v>
      </c>
      <c r="S138" s="179" t="s">
        <v>128</v>
      </c>
      <c r="T138" s="180" t="s">
        <v>128</v>
      </c>
      <c r="U138" s="156">
        <v>0</v>
      </c>
      <c r="V138" s="156">
        <f>ROUND(E138*U138,2)</f>
        <v>0</v>
      </c>
      <c r="W138" s="156"/>
      <c r="X138" s="156" t="s">
        <v>167</v>
      </c>
      <c r="Y138" s="147"/>
      <c r="Z138" s="147"/>
      <c r="AA138" s="147"/>
      <c r="AB138" s="147"/>
      <c r="AC138" s="147"/>
      <c r="AD138" s="147"/>
      <c r="AE138" s="147"/>
      <c r="AF138" s="147"/>
      <c r="AG138" s="147" t="s">
        <v>266</v>
      </c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1" x14ac:dyDescent="0.2">
      <c r="A139" s="154"/>
      <c r="B139" s="155"/>
      <c r="C139" s="259" t="s">
        <v>267</v>
      </c>
      <c r="D139" s="260"/>
      <c r="E139" s="260"/>
      <c r="F139" s="260"/>
      <c r="G139" s="260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  <c r="R139" s="156"/>
      <c r="S139" s="156"/>
      <c r="T139" s="156"/>
      <c r="U139" s="156"/>
      <c r="V139" s="156"/>
      <c r="W139" s="156"/>
      <c r="X139" s="156"/>
      <c r="Y139" s="147"/>
      <c r="Z139" s="147"/>
      <c r="AA139" s="147"/>
      <c r="AB139" s="147"/>
      <c r="AC139" s="147"/>
      <c r="AD139" s="147"/>
      <c r="AE139" s="147"/>
      <c r="AF139" s="147"/>
      <c r="AG139" s="147" t="s">
        <v>149</v>
      </c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1" x14ac:dyDescent="0.2">
      <c r="A140" s="154"/>
      <c r="B140" s="155"/>
      <c r="C140" s="192" t="s">
        <v>262</v>
      </c>
      <c r="D140" s="157"/>
      <c r="E140" s="158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  <c r="R140" s="156"/>
      <c r="S140" s="156"/>
      <c r="T140" s="156"/>
      <c r="U140" s="156"/>
      <c r="V140" s="156"/>
      <c r="W140" s="156"/>
      <c r="X140" s="156"/>
      <c r="Y140" s="147"/>
      <c r="Z140" s="147"/>
      <c r="AA140" s="147"/>
      <c r="AB140" s="147"/>
      <c r="AC140" s="147"/>
      <c r="AD140" s="147"/>
      <c r="AE140" s="147"/>
      <c r="AF140" s="147"/>
      <c r="AG140" s="147" t="s">
        <v>132</v>
      </c>
      <c r="AH140" s="147">
        <v>0</v>
      </c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1" x14ac:dyDescent="0.2">
      <c r="A141" s="154"/>
      <c r="B141" s="155"/>
      <c r="C141" s="192" t="s">
        <v>263</v>
      </c>
      <c r="D141" s="157"/>
      <c r="E141" s="158">
        <v>1</v>
      </c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  <c r="R141" s="156"/>
      <c r="S141" s="156"/>
      <c r="T141" s="156"/>
      <c r="U141" s="156"/>
      <c r="V141" s="156"/>
      <c r="W141" s="156"/>
      <c r="X141" s="156"/>
      <c r="Y141" s="147"/>
      <c r="Z141" s="147"/>
      <c r="AA141" s="147"/>
      <c r="AB141" s="147"/>
      <c r="AC141" s="147"/>
      <c r="AD141" s="147"/>
      <c r="AE141" s="147"/>
      <c r="AF141" s="147"/>
      <c r="AG141" s="147" t="s">
        <v>132</v>
      </c>
      <c r="AH141" s="147">
        <v>0</v>
      </c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ht="22.5" outlineLevel="1" x14ac:dyDescent="0.2">
      <c r="A142" s="174">
        <v>36</v>
      </c>
      <c r="B142" s="175" t="s">
        <v>268</v>
      </c>
      <c r="C142" s="191" t="s">
        <v>269</v>
      </c>
      <c r="D142" s="176" t="s">
        <v>195</v>
      </c>
      <c r="E142" s="177">
        <v>1</v>
      </c>
      <c r="F142" s="178"/>
      <c r="G142" s="179">
        <f>ROUND(E142*F142,2)</f>
        <v>0</v>
      </c>
      <c r="H142" s="178"/>
      <c r="I142" s="179">
        <f>ROUND(E142*H142,2)</f>
        <v>0</v>
      </c>
      <c r="J142" s="178"/>
      <c r="K142" s="179">
        <f>ROUND(E142*J142,2)</f>
        <v>0</v>
      </c>
      <c r="L142" s="179">
        <v>21</v>
      </c>
      <c r="M142" s="179">
        <f>G142*(1+L142/100)</f>
        <v>0</v>
      </c>
      <c r="N142" s="179">
        <v>0</v>
      </c>
      <c r="O142" s="179">
        <f>ROUND(E142*N142,2)</f>
        <v>0</v>
      </c>
      <c r="P142" s="179">
        <v>0</v>
      </c>
      <c r="Q142" s="179">
        <f>ROUND(E142*P142,2)</f>
        <v>0</v>
      </c>
      <c r="R142" s="179" t="s">
        <v>221</v>
      </c>
      <c r="S142" s="179" t="s">
        <v>128</v>
      </c>
      <c r="T142" s="180" t="s">
        <v>128</v>
      </c>
      <c r="U142" s="156">
        <v>0</v>
      </c>
      <c r="V142" s="156">
        <f>ROUND(E142*U142,2)</f>
        <v>0</v>
      </c>
      <c r="W142" s="156"/>
      <c r="X142" s="156" t="s">
        <v>167</v>
      </c>
      <c r="Y142" s="147"/>
      <c r="Z142" s="147"/>
      <c r="AA142" s="147"/>
      <c r="AB142" s="147"/>
      <c r="AC142" s="147"/>
      <c r="AD142" s="147"/>
      <c r="AE142" s="147"/>
      <c r="AF142" s="147"/>
      <c r="AG142" s="147" t="s">
        <v>266</v>
      </c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1" x14ac:dyDescent="0.2">
      <c r="A143" s="154"/>
      <c r="B143" s="155"/>
      <c r="C143" s="259" t="s">
        <v>270</v>
      </c>
      <c r="D143" s="260"/>
      <c r="E143" s="260"/>
      <c r="F143" s="260"/>
      <c r="G143" s="260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  <c r="R143" s="156"/>
      <c r="S143" s="156"/>
      <c r="T143" s="156"/>
      <c r="U143" s="156"/>
      <c r="V143" s="156"/>
      <c r="W143" s="156"/>
      <c r="X143" s="156"/>
      <c r="Y143" s="147"/>
      <c r="Z143" s="147"/>
      <c r="AA143" s="147"/>
      <c r="AB143" s="147"/>
      <c r="AC143" s="147"/>
      <c r="AD143" s="147"/>
      <c r="AE143" s="147"/>
      <c r="AF143" s="147"/>
      <c r="AG143" s="147" t="s">
        <v>149</v>
      </c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1" x14ac:dyDescent="0.2">
      <c r="A144" s="154"/>
      <c r="B144" s="155"/>
      <c r="C144" s="192" t="s">
        <v>262</v>
      </c>
      <c r="D144" s="157"/>
      <c r="E144" s="158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  <c r="R144" s="156"/>
      <c r="S144" s="156"/>
      <c r="T144" s="156"/>
      <c r="U144" s="156"/>
      <c r="V144" s="156"/>
      <c r="W144" s="156"/>
      <c r="X144" s="156"/>
      <c r="Y144" s="147"/>
      <c r="Z144" s="147"/>
      <c r="AA144" s="147"/>
      <c r="AB144" s="147"/>
      <c r="AC144" s="147"/>
      <c r="AD144" s="147"/>
      <c r="AE144" s="147"/>
      <c r="AF144" s="147"/>
      <c r="AG144" s="147" t="s">
        <v>132</v>
      </c>
      <c r="AH144" s="147">
        <v>0</v>
      </c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outlineLevel="1" x14ac:dyDescent="0.2">
      <c r="A145" s="154"/>
      <c r="B145" s="155"/>
      <c r="C145" s="192" t="s">
        <v>263</v>
      </c>
      <c r="D145" s="157"/>
      <c r="E145" s="158">
        <v>1</v>
      </c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56"/>
      <c r="R145" s="156"/>
      <c r="S145" s="156"/>
      <c r="T145" s="156"/>
      <c r="U145" s="156"/>
      <c r="V145" s="156"/>
      <c r="W145" s="156"/>
      <c r="X145" s="156"/>
      <c r="Y145" s="147"/>
      <c r="Z145" s="147"/>
      <c r="AA145" s="147"/>
      <c r="AB145" s="147"/>
      <c r="AC145" s="147"/>
      <c r="AD145" s="147"/>
      <c r="AE145" s="147"/>
      <c r="AF145" s="147"/>
      <c r="AG145" s="147" t="s">
        <v>132</v>
      </c>
      <c r="AH145" s="147">
        <v>0</v>
      </c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ht="22.5" outlineLevel="1" x14ac:dyDescent="0.2">
      <c r="A146" s="174">
        <v>37</v>
      </c>
      <c r="B146" s="175" t="s">
        <v>271</v>
      </c>
      <c r="C146" s="191" t="s">
        <v>272</v>
      </c>
      <c r="D146" s="176" t="s">
        <v>195</v>
      </c>
      <c r="E146" s="177">
        <v>2</v>
      </c>
      <c r="F146" s="178"/>
      <c r="G146" s="179">
        <f>ROUND(E146*F146,2)</f>
        <v>0</v>
      </c>
      <c r="H146" s="178"/>
      <c r="I146" s="179">
        <f>ROUND(E146*H146,2)</f>
        <v>0</v>
      </c>
      <c r="J146" s="178"/>
      <c r="K146" s="179">
        <f>ROUND(E146*J146,2)</f>
        <v>0</v>
      </c>
      <c r="L146" s="179">
        <v>21</v>
      </c>
      <c r="M146" s="179">
        <f>G146*(1+L146/100)</f>
        <v>0</v>
      </c>
      <c r="N146" s="179">
        <v>0</v>
      </c>
      <c r="O146" s="179">
        <f>ROUND(E146*N146,2)</f>
        <v>0</v>
      </c>
      <c r="P146" s="179">
        <v>0</v>
      </c>
      <c r="Q146" s="179">
        <f>ROUND(E146*P146,2)</f>
        <v>0</v>
      </c>
      <c r="R146" s="179"/>
      <c r="S146" s="179" t="s">
        <v>128</v>
      </c>
      <c r="T146" s="180" t="s">
        <v>128</v>
      </c>
      <c r="U146" s="156">
        <v>0.2</v>
      </c>
      <c r="V146" s="156">
        <f>ROUND(E146*U146,2)</f>
        <v>0.4</v>
      </c>
      <c r="W146" s="156"/>
      <c r="X146" s="156" t="s">
        <v>129</v>
      </c>
      <c r="Y146" s="147"/>
      <c r="Z146" s="147"/>
      <c r="AA146" s="147"/>
      <c r="AB146" s="147"/>
      <c r="AC146" s="147"/>
      <c r="AD146" s="147"/>
      <c r="AE146" s="147"/>
      <c r="AF146" s="147"/>
      <c r="AG146" s="147" t="s">
        <v>139</v>
      </c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1" x14ac:dyDescent="0.2">
      <c r="A147" s="154"/>
      <c r="B147" s="155"/>
      <c r="C147" s="192" t="s">
        <v>262</v>
      </c>
      <c r="D147" s="157"/>
      <c r="E147" s="158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  <c r="R147" s="156"/>
      <c r="S147" s="156"/>
      <c r="T147" s="156"/>
      <c r="U147" s="156"/>
      <c r="V147" s="156"/>
      <c r="W147" s="156"/>
      <c r="X147" s="156"/>
      <c r="Y147" s="147"/>
      <c r="Z147" s="147"/>
      <c r="AA147" s="147"/>
      <c r="AB147" s="147"/>
      <c r="AC147" s="147"/>
      <c r="AD147" s="147"/>
      <c r="AE147" s="147"/>
      <c r="AF147" s="147"/>
      <c r="AG147" s="147" t="s">
        <v>132</v>
      </c>
      <c r="AH147" s="147">
        <v>0</v>
      </c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1" x14ac:dyDescent="0.2">
      <c r="A148" s="154"/>
      <c r="B148" s="155"/>
      <c r="C148" s="192" t="s">
        <v>273</v>
      </c>
      <c r="D148" s="157"/>
      <c r="E148" s="158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56"/>
      <c r="R148" s="156"/>
      <c r="S148" s="156"/>
      <c r="T148" s="156"/>
      <c r="U148" s="156"/>
      <c r="V148" s="156"/>
      <c r="W148" s="156"/>
      <c r="X148" s="156"/>
      <c r="Y148" s="147"/>
      <c r="Z148" s="147"/>
      <c r="AA148" s="147"/>
      <c r="AB148" s="147"/>
      <c r="AC148" s="147"/>
      <c r="AD148" s="147"/>
      <c r="AE148" s="147"/>
      <c r="AF148" s="147"/>
      <c r="AG148" s="147" t="s">
        <v>132</v>
      </c>
      <c r="AH148" s="147">
        <v>0</v>
      </c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1" x14ac:dyDescent="0.2">
      <c r="A149" s="154"/>
      <c r="B149" s="155"/>
      <c r="C149" s="192" t="s">
        <v>274</v>
      </c>
      <c r="D149" s="157"/>
      <c r="E149" s="158">
        <v>1</v>
      </c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56"/>
      <c r="R149" s="156"/>
      <c r="S149" s="156"/>
      <c r="T149" s="156"/>
      <c r="U149" s="156"/>
      <c r="V149" s="156"/>
      <c r="W149" s="156"/>
      <c r="X149" s="156"/>
      <c r="Y149" s="147"/>
      <c r="Z149" s="147"/>
      <c r="AA149" s="147"/>
      <c r="AB149" s="147"/>
      <c r="AC149" s="147"/>
      <c r="AD149" s="147"/>
      <c r="AE149" s="147"/>
      <c r="AF149" s="147"/>
      <c r="AG149" s="147" t="s">
        <v>132</v>
      </c>
      <c r="AH149" s="147">
        <v>5</v>
      </c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1" x14ac:dyDescent="0.2">
      <c r="A150" s="154"/>
      <c r="B150" s="155"/>
      <c r="C150" s="192" t="s">
        <v>275</v>
      </c>
      <c r="D150" s="157"/>
      <c r="E150" s="158">
        <v>1</v>
      </c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56"/>
      <c r="R150" s="156"/>
      <c r="S150" s="156"/>
      <c r="T150" s="156"/>
      <c r="U150" s="156"/>
      <c r="V150" s="156"/>
      <c r="W150" s="156"/>
      <c r="X150" s="156"/>
      <c r="Y150" s="147"/>
      <c r="Z150" s="147"/>
      <c r="AA150" s="147"/>
      <c r="AB150" s="147"/>
      <c r="AC150" s="147"/>
      <c r="AD150" s="147"/>
      <c r="AE150" s="147"/>
      <c r="AF150" s="147"/>
      <c r="AG150" s="147" t="s">
        <v>132</v>
      </c>
      <c r="AH150" s="147">
        <v>5</v>
      </c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1" x14ac:dyDescent="0.2">
      <c r="A151" s="174">
        <v>38</v>
      </c>
      <c r="B151" s="175" t="s">
        <v>276</v>
      </c>
      <c r="C151" s="191" t="s">
        <v>277</v>
      </c>
      <c r="D151" s="176" t="s">
        <v>195</v>
      </c>
      <c r="E151" s="177">
        <v>1</v>
      </c>
      <c r="F151" s="178"/>
      <c r="G151" s="179">
        <f>ROUND(E151*F151,2)</f>
        <v>0</v>
      </c>
      <c r="H151" s="178"/>
      <c r="I151" s="179">
        <f>ROUND(E151*H151,2)</f>
        <v>0</v>
      </c>
      <c r="J151" s="178"/>
      <c r="K151" s="179">
        <f>ROUND(E151*J151,2)</f>
        <v>0</v>
      </c>
      <c r="L151" s="179">
        <v>21</v>
      </c>
      <c r="M151" s="179">
        <f>G151*(1+L151/100)</f>
        <v>0</v>
      </c>
      <c r="N151" s="179">
        <v>5.1000000000000004E-3</v>
      </c>
      <c r="O151" s="179">
        <f>ROUND(E151*N151,2)</f>
        <v>0.01</v>
      </c>
      <c r="P151" s="179">
        <v>0</v>
      </c>
      <c r="Q151" s="179">
        <f>ROUND(E151*P151,2)</f>
        <v>0</v>
      </c>
      <c r="R151" s="179" t="s">
        <v>221</v>
      </c>
      <c r="S151" s="179" t="s">
        <v>128</v>
      </c>
      <c r="T151" s="180" t="s">
        <v>128</v>
      </c>
      <c r="U151" s="156">
        <v>0</v>
      </c>
      <c r="V151" s="156">
        <f>ROUND(E151*U151,2)</f>
        <v>0</v>
      </c>
      <c r="W151" s="156"/>
      <c r="X151" s="156" t="s">
        <v>167</v>
      </c>
      <c r="Y151" s="147"/>
      <c r="Z151" s="147"/>
      <c r="AA151" s="147"/>
      <c r="AB151" s="147"/>
      <c r="AC151" s="147"/>
      <c r="AD151" s="147"/>
      <c r="AE151" s="147"/>
      <c r="AF151" s="147"/>
      <c r="AG151" s="147" t="s">
        <v>266</v>
      </c>
      <c r="AH151" s="147"/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1" x14ac:dyDescent="0.2">
      <c r="A152" s="154"/>
      <c r="B152" s="155"/>
      <c r="C152" s="192" t="s">
        <v>262</v>
      </c>
      <c r="D152" s="157"/>
      <c r="E152" s="158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56"/>
      <c r="R152" s="156"/>
      <c r="S152" s="156"/>
      <c r="T152" s="156"/>
      <c r="U152" s="156"/>
      <c r="V152" s="156"/>
      <c r="W152" s="156"/>
      <c r="X152" s="156"/>
      <c r="Y152" s="147"/>
      <c r="Z152" s="147"/>
      <c r="AA152" s="147"/>
      <c r="AB152" s="147"/>
      <c r="AC152" s="147"/>
      <c r="AD152" s="147"/>
      <c r="AE152" s="147"/>
      <c r="AF152" s="147"/>
      <c r="AG152" s="147" t="s">
        <v>132</v>
      </c>
      <c r="AH152" s="147">
        <v>0</v>
      </c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1" x14ac:dyDescent="0.2">
      <c r="A153" s="154"/>
      <c r="B153" s="155"/>
      <c r="C153" s="192" t="s">
        <v>263</v>
      </c>
      <c r="D153" s="157"/>
      <c r="E153" s="158">
        <v>1</v>
      </c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56"/>
      <c r="R153" s="156"/>
      <c r="S153" s="156"/>
      <c r="T153" s="156"/>
      <c r="U153" s="156"/>
      <c r="V153" s="156"/>
      <c r="W153" s="156"/>
      <c r="X153" s="156"/>
      <c r="Y153" s="147"/>
      <c r="Z153" s="147"/>
      <c r="AA153" s="147"/>
      <c r="AB153" s="147"/>
      <c r="AC153" s="147"/>
      <c r="AD153" s="147"/>
      <c r="AE153" s="147"/>
      <c r="AF153" s="147"/>
      <c r="AG153" s="147" t="s">
        <v>132</v>
      </c>
      <c r="AH153" s="147">
        <v>0</v>
      </c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1" x14ac:dyDescent="0.2">
      <c r="A154" s="174">
        <v>39</v>
      </c>
      <c r="B154" s="175" t="s">
        <v>278</v>
      </c>
      <c r="C154" s="191" t="s">
        <v>279</v>
      </c>
      <c r="D154" s="176" t="s">
        <v>195</v>
      </c>
      <c r="E154" s="177">
        <v>1</v>
      </c>
      <c r="F154" s="178"/>
      <c r="G154" s="179">
        <f>ROUND(E154*F154,2)</f>
        <v>0</v>
      </c>
      <c r="H154" s="178"/>
      <c r="I154" s="179">
        <f>ROUND(E154*H154,2)</f>
        <v>0</v>
      </c>
      <c r="J154" s="178"/>
      <c r="K154" s="179">
        <f>ROUND(E154*J154,2)</f>
        <v>0</v>
      </c>
      <c r="L154" s="179">
        <v>21</v>
      </c>
      <c r="M154" s="179">
        <f>G154*(1+L154/100)</f>
        <v>0</v>
      </c>
      <c r="N154" s="179">
        <v>3.0000000000000001E-3</v>
      </c>
      <c r="O154" s="179">
        <f>ROUND(E154*N154,2)</f>
        <v>0</v>
      </c>
      <c r="P154" s="179">
        <v>0</v>
      </c>
      <c r="Q154" s="179">
        <f>ROUND(E154*P154,2)</f>
        <v>0</v>
      </c>
      <c r="R154" s="179" t="s">
        <v>221</v>
      </c>
      <c r="S154" s="179" t="s">
        <v>128</v>
      </c>
      <c r="T154" s="180" t="s">
        <v>128</v>
      </c>
      <c r="U154" s="156">
        <v>0</v>
      </c>
      <c r="V154" s="156">
        <f>ROUND(E154*U154,2)</f>
        <v>0</v>
      </c>
      <c r="W154" s="156"/>
      <c r="X154" s="156" t="s">
        <v>167</v>
      </c>
      <c r="Y154" s="147"/>
      <c r="Z154" s="147"/>
      <c r="AA154" s="147"/>
      <c r="AB154" s="147"/>
      <c r="AC154" s="147"/>
      <c r="AD154" s="147"/>
      <c r="AE154" s="147"/>
      <c r="AF154" s="147"/>
      <c r="AG154" s="147" t="s">
        <v>266</v>
      </c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1" x14ac:dyDescent="0.2">
      <c r="A155" s="154"/>
      <c r="B155" s="155"/>
      <c r="C155" s="192" t="s">
        <v>262</v>
      </c>
      <c r="D155" s="157"/>
      <c r="E155" s="158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56"/>
      <c r="R155" s="156"/>
      <c r="S155" s="156"/>
      <c r="T155" s="156"/>
      <c r="U155" s="156"/>
      <c r="V155" s="156"/>
      <c r="W155" s="156"/>
      <c r="X155" s="156"/>
      <c r="Y155" s="147"/>
      <c r="Z155" s="147"/>
      <c r="AA155" s="147"/>
      <c r="AB155" s="147"/>
      <c r="AC155" s="147"/>
      <c r="AD155" s="147"/>
      <c r="AE155" s="147"/>
      <c r="AF155" s="147"/>
      <c r="AG155" s="147" t="s">
        <v>132</v>
      </c>
      <c r="AH155" s="147">
        <v>0</v>
      </c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outlineLevel="1" x14ac:dyDescent="0.2">
      <c r="A156" s="154"/>
      <c r="B156" s="155"/>
      <c r="C156" s="192" t="s">
        <v>263</v>
      </c>
      <c r="D156" s="157"/>
      <c r="E156" s="158">
        <v>1</v>
      </c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56"/>
      <c r="R156" s="156"/>
      <c r="S156" s="156"/>
      <c r="T156" s="156"/>
      <c r="U156" s="156"/>
      <c r="V156" s="156"/>
      <c r="W156" s="156"/>
      <c r="X156" s="156"/>
      <c r="Y156" s="147"/>
      <c r="Z156" s="147"/>
      <c r="AA156" s="147"/>
      <c r="AB156" s="147"/>
      <c r="AC156" s="147"/>
      <c r="AD156" s="147"/>
      <c r="AE156" s="147"/>
      <c r="AF156" s="147"/>
      <c r="AG156" s="147" t="s">
        <v>132</v>
      </c>
      <c r="AH156" s="147">
        <v>0</v>
      </c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ht="22.5" outlineLevel="1" x14ac:dyDescent="0.2">
      <c r="A157" s="174">
        <v>40</v>
      </c>
      <c r="B157" s="175" t="s">
        <v>280</v>
      </c>
      <c r="C157" s="191" t="s">
        <v>281</v>
      </c>
      <c r="D157" s="176" t="s">
        <v>244</v>
      </c>
      <c r="E157" s="177">
        <v>1</v>
      </c>
      <c r="F157" s="178"/>
      <c r="G157" s="179">
        <f>ROUND(E157*F157,2)</f>
        <v>0</v>
      </c>
      <c r="H157" s="178"/>
      <c r="I157" s="179">
        <f>ROUND(E157*H157,2)</f>
        <v>0</v>
      </c>
      <c r="J157" s="178"/>
      <c r="K157" s="179">
        <f>ROUND(E157*J157,2)</f>
        <v>0</v>
      </c>
      <c r="L157" s="179">
        <v>21</v>
      </c>
      <c r="M157" s="179">
        <f>G157*(1+L157/100)</f>
        <v>0</v>
      </c>
      <c r="N157" s="179">
        <v>0</v>
      </c>
      <c r="O157" s="179">
        <f>ROUND(E157*N157,2)</f>
        <v>0</v>
      </c>
      <c r="P157" s="179">
        <v>0</v>
      </c>
      <c r="Q157" s="179">
        <f>ROUND(E157*P157,2)</f>
        <v>0</v>
      </c>
      <c r="R157" s="179"/>
      <c r="S157" s="179" t="s">
        <v>166</v>
      </c>
      <c r="T157" s="180" t="s">
        <v>231</v>
      </c>
      <c r="U157" s="156">
        <v>0</v>
      </c>
      <c r="V157" s="156">
        <f>ROUND(E157*U157,2)</f>
        <v>0</v>
      </c>
      <c r="W157" s="156"/>
      <c r="X157" s="156" t="s">
        <v>129</v>
      </c>
      <c r="Y157" s="147"/>
      <c r="Z157" s="147"/>
      <c r="AA157" s="147"/>
      <c r="AB157" s="147"/>
      <c r="AC157" s="147"/>
      <c r="AD157" s="147"/>
      <c r="AE157" s="147"/>
      <c r="AF157" s="147"/>
      <c r="AG157" s="147" t="s">
        <v>130</v>
      </c>
      <c r="AH157" s="147"/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outlineLevel="1" x14ac:dyDescent="0.2">
      <c r="A158" s="154"/>
      <c r="B158" s="155"/>
      <c r="C158" s="192" t="s">
        <v>77</v>
      </c>
      <c r="D158" s="157"/>
      <c r="E158" s="158">
        <v>1</v>
      </c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56"/>
      <c r="R158" s="156"/>
      <c r="S158" s="156"/>
      <c r="T158" s="156"/>
      <c r="U158" s="156"/>
      <c r="V158" s="156"/>
      <c r="W158" s="156"/>
      <c r="X158" s="156"/>
      <c r="Y158" s="147"/>
      <c r="Z158" s="147"/>
      <c r="AA158" s="147"/>
      <c r="AB158" s="147"/>
      <c r="AC158" s="147"/>
      <c r="AD158" s="147"/>
      <c r="AE158" s="147"/>
      <c r="AF158" s="147"/>
      <c r="AG158" s="147" t="s">
        <v>132</v>
      </c>
      <c r="AH158" s="147">
        <v>0</v>
      </c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ht="22.5" outlineLevel="1" x14ac:dyDescent="0.2">
      <c r="A159" s="174">
        <v>41</v>
      </c>
      <c r="B159" s="175" t="s">
        <v>282</v>
      </c>
      <c r="C159" s="191" t="s">
        <v>283</v>
      </c>
      <c r="D159" s="176" t="s">
        <v>244</v>
      </c>
      <c r="E159" s="177">
        <v>1</v>
      </c>
      <c r="F159" s="178"/>
      <c r="G159" s="179">
        <f>ROUND(E159*F159,2)</f>
        <v>0</v>
      </c>
      <c r="H159" s="178"/>
      <c r="I159" s="179">
        <f>ROUND(E159*H159,2)</f>
        <v>0</v>
      </c>
      <c r="J159" s="178"/>
      <c r="K159" s="179">
        <f>ROUND(E159*J159,2)</f>
        <v>0</v>
      </c>
      <c r="L159" s="179">
        <v>21</v>
      </c>
      <c r="M159" s="179">
        <f>G159*(1+L159/100)</f>
        <v>0</v>
      </c>
      <c r="N159" s="179">
        <v>0</v>
      </c>
      <c r="O159" s="179">
        <f>ROUND(E159*N159,2)</f>
        <v>0</v>
      </c>
      <c r="P159" s="179">
        <v>0</v>
      </c>
      <c r="Q159" s="179">
        <f>ROUND(E159*P159,2)</f>
        <v>0</v>
      </c>
      <c r="R159" s="179"/>
      <c r="S159" s="179" t="s">
        <v>166</v>
      </c>
      <c r="T159" s="180" t="s">
        <v>231</v>
      </c>
      <c r="U159" s="156">
        <v>0</v>
      </c>
      <c r="V159" s="156">
        <f>ROUND(E159*U159,2)</f>
        <v>0</v>
      </c>
      <c r="W159" s="156"/>
      <c r="X159" s="156" t="s">
        <v>129</v>
      </c>
      <c r="Y159" s="147"/>
      <c r="Z159" s="147"/>
      <c r="AA159" s="147"/>
      <c r="AB159" s="147"/>
      <c r="AC159" s="147"/>
      <c r="AD159" s="147"/>
      <c r="AE159" s="147"/>
      <c r="AF159" s="147"/>
      <c r="AG159" s="147" t="s">
        <v>130</v>
      </c>
      <c r="AH159" s="147"/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outlineLevel="1" x14ac:dyDescent="0.2">
      <c r="A160" s="154"/>
      <c r="B160" s="155"/>
      <c r="C160" s="192" t="s">
        <v>77</v>
      </c>
      <c r="D160" s="157"/>
      <c r="E160" s="158">
        <v>1</v>
      </c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56"/>
      <c r="R160" s="156"/>
      <c r="S160" s="156"/>
      <c r="T160" s="156"/>
      <c r="U160" s="156"/>
      <c r="V160" s="156"/>
      <c r="W160" s="156"/>
      <c r="X160" s="156"/>
      <c r="Y160" s="147"/>
      <c r="Z160" s="147"/>
      <c r="AA160" s="147"/>
      <c r="AB160" s="147"/>
      <c r="AC160" s="147"/>
      <c r="AD160" s="147"/>
      <c r="AE160" s="147"/>
      <c r="AF160" s="147"/>
      <c r="AG160" s="147" t="s">
        <v>132</v>
      </c>
      <c r="AH160" s="147">
        <v>0</v>
      </c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ht="25.5" x14ac:dyDescent="0.2">
      <c r="A161" s="168" t="s">
        <v>123</v>
      </c>
      <c r="B161" s="169" t="s">
        <v>85</v>
      </c>
      <c r="C161" s="190" t="s">
        <v>86</v>
      </c>
      <c r="D161" s="170"/>
      <c r="E161" s="171"/>
      <c r="F161" s="172"/>
      <c r="G161" s="172">
        <f>SUMIF(AG162:AG164,"&lt;&gt;NOR",G162:G164)</f>
        <v>0</v>
      </c>
      <c r="H161" s="172"/>
      <c r="I161" s="172">
        <f>SUM(I162:I164)</f>
        <v>0</v>
      </c>
      <c r="J161" s="172"/>
      <c r="K161" s="172">
        <f>SUM(K162:K164)</f>
        <v>0</v>
      </c>
      <c r="L161" s="172"/>
      <c r="M161" s="172">
        <f>SUM(M162:M164)</f>
        <v>0</v>
      </c>
      <c r="N161" s="172"/>
      <c r="O161" s="172">
        <f>SUM(O162:O164)</f>
        <v>0</v>
      </c>
      <c r="P161" s="172"/>
      <c r="Q161" s="172">
        <f>SUM(Q162:Q164)</f>
        <v>0</v>
      </c>
      <c r="R161" s="172"/>
      <c r="S161" s="172"/>
      <c r="T161" s="173"/>
      <c r="U161" s="167"/>
      <c r="V161" s="167">
        <f>SUM(V162:V164)</f>
        <v>8.27</v>
      </c>
      <c r="W161" s="167"/>
      <c r="X161" s="167"/>
      <c r="AG161" t="s">
        <v>124</v>
      </c>
    </row>
    <row r="162" spans="1:60" outlineLevel="1" x14ac:dyDescent="0.2">
      <c r="A162" s="174">
        <v>42</v>
      </c>
      <c r="B162" s="175" t="s">
        <v>284</v>
      </c>
      <c r="C162" s="191" t="s">
        <v>285</v>
      </c>
      <c r="D162" s="176" t="s">
        <v>178</v>
      </c>
      <c r="E162" s="177">
        <v>59.5</v>
      </c>
      <c r="F162" s="178"/>
      <c r="G162" s="179">
        <f>ROUND(E162*F162,2)</f>
        <v>0</v>
      </c>
      <c r="H162" s="178"/>
      <c r="I162" s="179">
        <f>ROUND(E162*H162,2)</f>
        <v>0</v>
      </c>
      <c r="J162" s="178"/>
      <c r="K162" s="179">
        <f>ROUND(E162*J162,2)</f>
        <v>0</v>
      </c>
      <c r="L162" s="179">
        <v>21</v>
      </c>
      <c r="M162" s="179">
        <f>G162*(1+L162/100)</f>
        <v>0</v>
      </c>
      <c r="N162" s="179">
        <v>0</v>
      </c>
      <c r="O162" s="179">
        <f>ROUND(E162*N162,2)</f>
        <v>0</v>
      </c>
      <c r="P162" s="179">
        <v>0</v>
      </c>
      <c r="Q162" s="179">
        <f>ROUND(E162*P162,2)</f>
        <v>0</v>
      </c>
      <c r="R162" s="179"/>
      <c r="S162" s="179" t="s">
        <v>128</v>
      </c>
      <c r="T162" s="180" t="s">
        <v>128</v>
      </c>
      <c r="U162" s="156">
        <v>0.13900000000000001</v>
      </c>
      <c r="V162" s="156">
        <f>ROUND(E162*U162,2)</f>
        <v>8.27</v>
      </c>
      <c r="W162" s="156"/>
      <c r="X162" s="156" t="s">
        <v>129</v>
      </c>
      <c r="Y162" s="147"/>
      <c r="Z162" s="147"/>
      <c r="AA162" s="147"/>
      <c r="AB162" s="147"/>
      <c r="AC162" s="147"/>
      <c r="AD162" s="147"/>
      <c r="AE162" s="147"/>
      <c r="AF162" s="147"/>
      <c r="AG162" s="147" t="s">
        <v>130</v>
      </c>
      <c r="AH162" s="147"/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ht="22.5" outlineLevel="1" x14ac:dyDescent="0.2">
      <c r="A163" s="154"/>
      <c r="B163" s="155"/>
      <c r="C163" s="259" t="s">
        <v>286</v>
      </c>
      <c r="D163" s="260"/>
      <c r="E163" s="260"/>
      <c r="F163" s="260"/>
      <c r="G163" s="260"/>
      <c r="H163" s="156"/>
      <c r="I163" s="156"/>
      <c r="J163" s="156"/>
      <c r="K163" s="156"/>
      <c r="L163" s="156"/>
      <c r="M163" s="156"/>
      <c r="N163" s="156"/>
      <c r="O163" s="156"/>
      <c r="P163" s="156"/>
      <c r="Q163" s="156"/>
      <c r="R163" s="156"/>
      <c r="S163" s="156"/>
      <c r="T163" s="156"/>
      <c r="U163" s="156"/>
      <c r="V163" s="156"/>
      <c r="W163" s="156"/>
      <c r="X163" s="156"/>
      <c r="Y163" s="147"/>
      <c r="Z163" s="147"/>
      <c r="AA163" s="147"/>
      <c r="AB163" s="147"/>
      <c r="AC163" s="147"/>
      <c r="AD163" s="147"/>
      <c r="AE163" s="147"/>
      <c r="AF163" s="147"/>
      <c r="AG163" s="147" t="s">
        <v>149</v>
      </c>
      <c r="AH163" s="147"/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81" t="str">
        <f>C163</f>
        <v>Položka je určena pro vyčištění ostatních objektů (např. kanálů, zásobníků, kůlen apod.) - vynesení zbytků stavebního rumu, kropení a 2 x zametení podlah, oprášení stěn a výplní otvorů.</v>
      </c>
      <c r="BB163" s="147"/>
      <c r="BC163" s="147"/>
      <c r="BD163" s="147"/>
      <c r="BE163" s="147"/>
      <c r="BF163" s="147"/>
      <c r="BG163" s="147"/>
      <c r="BH163" s="147"/>
    </row>
    <row r="164" spans="1:60" outlineLevel="1" x14ac:dyDescent="0.2">
      <c r="A164" s="154"/>
      <c r="B164" s="155"/>
      <c r="C164" s="192" t="s">
        <v>287</v>
      </c>
      <c r="D164" s="157"/>
      <c r="E164" s="158">
        <v>59.5</v>
      </c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56"/>
      <c r="R164" s="156"/>
      <c r="S164" s="156"/>
      <c r="T164" s="156"/>
      <c r="U164" s="156"/>
      <c r="V164" s="156"/>
      <c r="W164" s="156"/>
      <c r="X164" s="156"/>
      <c r="Y164" s="147"/>
      <c r="Z164" s="147"/>
      <c r="AA164" s="147"/>
      <c r="AB164" s="147"/>
      <c r="AC164" s="147"/>
      <c r="AD164" s="147"/>
      <c r="AE164" s="147"/>
      <c r="AF164" s="147"/>
      <c r="AG164" s="147" t="s">
        <v>132</v>
      </c>
      <c r="AH164" s="147">
        <v>0</v>
      </c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x14ac:dyDescent="0.2">
      <c r="A165" s="168" t="s">
        <v>123</v>
      </c>
      <c r="B165" s="169" t="s">
        <v>87</v>
      </c>
      <c r="C165" s="190" t="s">
        <v>88</v>
      </c>
      <c r="D165" s="170"/>
      <c r="E165" s="171"/>
      <c r="F165" s="172"/>
      <c r="G165" s="172">
        <f>SUMIF(AG166:AG166,"&lt;&gt;NOR",G166:G166)</f>
        <v>0</v>
      </c>
      <c r="H165" s="172"/>
      <c r="I165" s="172">
        <f>SUM(I166:I166)</f>
        <v>0</v>
      </c>
      <c r="J165" s="172"/>
      <c r="K165" s="172">
        <f>SUM(K166:K166)</f>
        <v>0</v>
      </c>
      <c r="L165" s="172"/>
      <c r="M165" s="172">
        <f>SUM(M166:M166)</f>
        <v>0</v>
      </c>
      <c r="N165" s="172"/>
      <c r="O165" s="172">
        <f>SUM(O166:O166)</f>
        <v>0</v>
      </c>
      <c r="P165" s="172"/>
      <c r="Q165" s="172">
        <f>SUM(Q166:Q166)</f>
        <v>0</v>
      </c>
      <c r="R165" s="172"/>
      <c r="S165" s="172"/>
      <c r="T165" s="173"/>
      <c r="U165" s="167"/>
      <c r="V165" s="167">
        <f>SUM(V166:V166)</f>
        <v>3.91</v>
      </c>
      <c r="W165" s="167"/>
      <c r="X165" s="167"/>
      <c r="AG165" t="s">
        <v>124</v>
      </c>
    </row>
    <row r="166" spans="1:60" outlineLevel="1" x14ac:dyDescent="0.2">
      <c r="A166" s="182">
        <v>43</v>
      </c>
      <c r="B166" s="183" t="s">
        <v>288</v>
      </c>
      <c r="C166" s="198" t="s">
        <v>289</v>
      </c>
      <c r="D166" s="184" t="s">
        <v>165</v>
      </c>
      <c r="E166" s="185">
        <v>10.033289999999999</v>
      </c>
      <c r="F166" s="186"/>
      <c r="G166" s="187">
        <f>ROUND(E166*F166,2)</f>
        <v>0</v>
      </c>
      <c r="H166" s="186"/>
      <c r="I166" s="187">
        <f>ROUND(E166*H166,2)</f>
        <v>0</v>
      </c>
      <c r="J166" s="186"/>
      <c r="K166" s="187">
        <f>ROUND(E166*J166,2)</f>
        <v>0</v>
      </c>
      <c r="L166" s="187">
        <v>21</v>
      </c>
      <c r="M166" s="187">
        <f>G166*(1+L166/100)</f>
        <v>0</v>
      </c>
      <c r="N166" s="187">
        <v>0</v>
      </c>
      <c r="O166" s="187">
        <f>ROUND(E166*N166,2)</f>
        <v>0</v>
      </c>
      <c r="P166" s="187">
        <v>0</v>
      </c>
      <c r="Q166" s="187">
        <f>ROUND(E166*P166,2)</f>
        <v>0</v>
      </c>
      <c r="R166" s="187"/>
      <c r="S166" s="187" t="s">
        <v>128</v>
      </c>
      <c r="T166" s="188" t="s">
        <v>128</v>
      </c>
      <c r="U166" s="156">
        <v>0.39</v>
      </c>
      <c r="V166" s="156">
        <f>ROUND(E166*U166,2)</f>
        <v>3.91</v>
      </c>
      <c r="W166" s="156"/>
      <c r="X166" s="156" t="s">
        <v>290</v>
      </c>
      <c r="Y166" s="147"/>
      <c r="Z166" s="147"/>
      <c r="AA166" s="147"/>
      <c r="AB166" s="147"/>
      <c r="AC166" s="147"/>
      <c r="AD166" s="147"/>
      <c r="AE166" s="147"/>
      <c r="AF166" s="147"/>
      <c r="AG166" s="147" t="s">
        <v>291</v>
      </c>
      <c r="AH166" s="147"/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x14ac:dyDescent="0.2">
      <c r="A167" s="168" t="s">
        <v>123</v>
      </c>
      <c r="B167" s="169" t="s">
        <v>94</v>
      </c>
      <c r="C167" s="190" t="s">
        <v>95</v>
      </c>
      <c r="D167" s="170"/>
      <c r="E167" s="171"/>
      <c r="F167" s="172"/>
      <c r="G167" s="172">
        <f>SUMIF(AG168:AG175,"&lt;&gt;NOR",G168:G175)</f>
        <v>0</v>
      </c>
      <c r="H167" s="172"/>
      <c r="I167" s="172">
        <f>SUM(I168:I175)</f>
        <v>0</v>
      </c>
      <c r="J167" s="172"/>
      <c r="K167" s="172">
        <f>SUM(K168:K175)</f>
        <v>0</v>
      </c>
      <c r="L167" s="172"/>
      <c r="M167" s="172">
        <f>SUM(M168:M175)</f>
        <v>0</v>
      </c>
      <c r="N167" s="172"/>
      <c r="O167" s="172">
        <f>SUM(O168:O175)</f>
        <v>0</v>
      </c>
      <c r="P167" s="172"/>
      <c r="Q167" s="172">
        <f>SUM(Q168:Q175)</f>
        <v>0</v>
      </c>
      <c r="R167" s="172"/>
      <c r="S167" s="172"/>
      <c r="T167" s="173"/>
      <c r="U167" s="167"/>
      <c r="V167" s="167">
        <f>SUM(V168:V175)</f>
        <v>24.5</v>
      </c>
      <c r="W167" s="167"/>
      <c r="X167" s="167"/>
      <c r="AG167" t="s">
        <v>124</v>
      </c>
    </row>
    <row r="168" spans="1:60" outlineLevel="1" x14ac:dyDescent="0.2">
      <c r="A168" s="174">
        <v>44</v>
      </c>
      <c r="B168" s="175" t="s">
        <v>292</v>
      </c>
      <c r="C168" s="191" t="s">
        <v>293</v>
      </c>
      <c r="D168" s="176" t="s">
        <v>165</v>
      </c>
      <c r="E168" s="177">
        <v>5.1603500000000002</v>
      </c>
      <c r="F168" s="178"/>
      <c r="G168" s="179">
        <f>ROUND(E168*F168,2)</f>
        <v>0</v>
      </c>
      <c r="H168" s="178"/>
      <c r="I168" s="179">
        <f>ROUND(E168*H168,2)</f>
        <v>0</v>
      </c>
      <c r="J168" s="178"/>
      <c r="K168" s="179">
        <f>ROUND(E168*J168,2)</f>
        <v>0</v>
      </c>
      <c r="L168" s="179">
        <v>21</v>
      </c>
      <c r="M168" s="179">
        <f>G168*(1+L168/100)</f>
        <v>0</v>
      </c>
      <c r="N168" s="179">
        <v>0</v>
      </c>
      <c r="O168" s="179">
        <f>ROUND(E168*N168,2)</f>
        <v>0</v>
      </c>
      <c r="P168" s="179">
        <v>0</v>
      </c>
      <c r="Q168" s="179">
        <f>ROUND(E168*P168,2)</f>
        <v>0</v>
      </c>
      <c r="R168" s="179"/>
      <c r="S168" s="179" t="s">
        <v>128</v>
      </c>
      <c r="T168" s="180" t="s">
        <v>128</v>
      </c>
      <c r="U168" s="156">
        <v>0.752</v>
      </c>
      <c r="V168" s="156">
        <f>ROUND(E168*U168,2)</f>
        <v>3.88</v>
      </c>
      <c r="W168" s="156"/>
      <c r="X168" s="156" t="s">
        <v>294</v>
      </c>
      <c r="Y168" s="147"/>
      <c r="Z168" s="147"/>
      <c r="AA168" s="147"/>
      <c r="AB168" s="147"/>
      <c r="AC168" s="147"/>
      <c r="AD168" s="147"/>
      <c r="AE168" s="147"/>
      <c r="AF168" s="147"/>
      <c r="AG168" s="147" t="s">
        <v>295</v>
      </c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ht="22.5" outlineLevel="1" x14ac:dyDescent="0.2">
      <c r="A169" s="154"/>
      <c r="B169" s="155"/>
      <c r="C169" s="259" t="s">
        <v>296</v>
      </c>
      <c r="D169" s="260"/>
      <c r="E169" s="260"/>
      <c r="F169" s="260"/>
      <c r="G169" s="260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  <c r="R169" s="156"/>
      <c r="S169" s="156"/>
      <c r="T169" s="156"/>
      <c r="U169" s="156"/>
      <c r="V169" s="156"/>
      <c r="W169" s="156"/>
      <c r="X169" s="156"/>
      <c r="Y169" s="147"/>
      <c r="Z169" s="147"/>
      <c r="AA169" s="147"/>
      <c r="AB169" s="147"/>
      <c r="AC169" s="147"/>
      <c r="AD169" s="147"/>
      <c r="AE169" s="147"/>
      <c r="AF169" s="147"/>
      <c r="AG169" s="147" t="s">
        <v>149</v>
      </c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81" t="str">
        <f>C169</f>
        <v>S naložením suti nebo vybouraných hmot do dopravního prostředku a na jejich vyložením, popřípadě přeložením na normální dopravní prostředek.</v>
      </c>
      <c r="BB169" s="147"/>
      <c r="BC169" s="147"/>
      <c r="BD169" s="147"/>
      <c r="BE169" s="147"/>
      <c r="BF169" s="147"/>
      <c r="BG169" s="147"/>
      <c r="BH169" s="147"/>
    </row>
    <row r="170" spans="1:60" outlineLevel="1" x14ac:dyDescent="0.2">
      <c r="A170" s="182">
        <v>45</v>
      </c>
      <c r="B170" s="183" t="s">
        <v>297</v>
      </c>
      <c r="C170" s="198" t="s">
        <v>298</v>
      </c>
      <c r="D170" s="184" t="s">
        <v>165</v>
      </c>
      <c r="E170" s="185">
        <v>46.443150000000003</v>
      </c>
      <c r="F170" s="186"/>
      <c r="G170" s="187">
        <f>ROUND(E170*F170,2)</f>
        <v>0</v>
      </c>
      <c r="H170" s="186"/>
      <c r="I170" s="187">
        <f>ROUND(E170*H170,2)</f>
        <v>0</v>
      </c>
      <c r="J170" s="186"/>
      <c r="K170" s="187">
        <f>ROUND(E170*J170,2)</f>
        <v>0</v>
      </c>
      <c r="L170" s="187">
        <v>21</v>
      </c>
      <c r="M170" s="187">
        <f>G170*(1+L170/100)</f>
        <v>0</v>
      </c>
      <c r="N170" s="187">
        <v>0</v>
      </c>
      <c r="O170" s="187">
        <f>ROUND(E170*N170,2)</f>
        <v>0</v>
      </c>
      <c r="P170" s="187">
        <v>0</v>
      </c>
      <c r="Q170" s="187">
        <f>ROUND(E170*P170,2)</f>
        <v>0</v>
      </c>
      <c r="R170" s="187"/>
      <c r="S170" s="187" t="s">
        <v>128</v>
      </c>
      <c r="T170" s="188" t="s">
        <v>128</v>
      </c>
      <c r="U170" s="156">
        <v>0.36</v>
      </c>
      <c r="V170" s="156">
        <f>ROUND(E170*U170,2)</f>
        <v>16.72</v>
      </c>
      <c r="W170" s="156"/>
      <c r="X170" s="156" t="s">
        <v>294</v>
      </c>
      <c r="Y170" s="147"/>
      <c r="Z170" s="147"/>
      <c r="AA170" s="147"/>
      <c r="AB170" s="147"/>
      <c r="AC170" s="147"/>
      <c r="AD170" s="147"/>
      <c r="AE170" s="147"/>
      <c r="AF170" s="147"/>
      <c r="AG170" s="147" t="s">
        <v>295</v>
      </c>
      <c r="AH170" s="147"/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outlineLevel="1" x14ac:dyDescent="0.2">
      <c r="A171" s="182">
        <v>46</v>
      </c>
      <c r="B171" s="183" t="s">
        <v>299</v>
      </c>
      <c r="C171" s="198" t="s">
        <v>300</v>
      </c>
      <c r="D171" s="184" t="s">
        <v>165</v>
      </c>
      <c r="E171" s="185">
        <v>5.1603500000000002</v>
      </c>
      <c r="F171" s="186"/>
      <c r="G171" s="187">
        <f>ROUND(E171*F171,2)</f>
        <v>0</v>
      </c>
      <c r="H171" s="186"/>
      <c r="I171" s="187">
        <f>ROUND(E171*H171,2)</f>
        <v>0</v>
      </c>
      <c r="J171" s="186"/>
      <c r="K171" s="187">
        <f>ROUND(E171*J171,2)</f>
        <v>0</v>
      </c>
      <c r="L171" s="187">
        <v>21</v>
      </c>
      <c r="M171" s="187">
        <f>G171*(1+L171/100)</f>
        <v>0</v>
      </c>
      <c r="N171" s="187">
        <v>0</v>
      </c>
      <c r="O171" s="187">
        <f>ROUND(E171*N171,2)</f>
        <v>0</v>
      </c>
      <c r="P171" s="187">
        <v>0</v>
      </c>
      <c r="Q171" s="187">
        <f>ROUND(E171*P171,2)</f>
        <v>0</v>
      </c>
      <c r="R171" s="187"/>
      <c r="S171" s="187" t="s">
        <v>128</v>
      </c>
      <c r="T171" s="188" t="s">
        <v>128</v>
      </c>
      <c r="U171" s="156">
        <v>0.26500000000000001</v>
      </c>
      <c r="V171" s="156">
        <f>ROUND(E171*U171,2)</f>
        <v>1.37</v>
      </c>
      <c r="W171" s="156"/>
      <c r="X171" s="156" t="s">
        <v>294</v>
      </c>
      <c r="Y171" s="147"/>
      <c r="Z171" s="147"/>
      <c r="AA171" s="147"/>
      <c r="AB171" s="147"/>
      <c r="AC171" s="147"/>
      <c r="AD171" s="147"/>
      <c r="AE171" s="147"/>
      <c r="AF171" s="147"/>
      <c r="AG171" s="147" t="s">
        <v>295</v>
      </c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1" x14ac:dyDescent="0.2">
      <c r="A172" s="174">
        <v>47</v>
      </c>
      <c r="B172" s="175" t="s">
        <v>301</v>
      </c>
      <c r="C172" s="191" t="s">
        <v>302</v>
      </c>
      <c r="D172" s="176" t="s">
        <v>165</v>
      </c>
      <c r="E172" s="177">
        <v>5.1603500000000002</v>
      </c>
      <c r="F172" s="178"/>
      <c r="G172" s="179">
        <f>ROUND(E172*F172,2)</f>
        <v>0</v>
      </c>
      <c r="H172" s="178"/>
      <c r="I172" s="179">
        <f>ROUND(E172*H172,2)</f>
        <v>0</v>
      </c>
      <c r="J172" s="178"/>
      <c r="K172" s="179">
        <f>ROUND(E172*J172,2)</f>
        <v>0</v>
      </c>
      <c r="L172" s="179">
        <v>21</v>
      </c>
      <c r="M172" s="179">
        <f>G172*(1+L172/100)</f>
        <v>0</v>
      </c>
      <c r="N172" s="179">
        <v>0</v>
      </c>
      <c r="O172" s="179">
        <f>ROUND(E172*N172,2)</f>
        <v>0</v>
      </c>
      <c r="P172" s="179">
        <v>0</v>
      </c>
      <c r="Q172" s="179">
        <f>ROUND(E172*P172,2)</f>
        <v>0</v>
      </c>
      <c r="R172" s="179"/>
      <c r="S172" s="179" t="s">
        <v>128</v>
      </c>
      <c r="T172" s="180" t="s">
        <v>128</v>
      </c>
      <c r="U172" s="156">
        <v>0.49</v>
      </c>
      <c r="V172" s="156">
        <f>ROUND(E172*U172,2)</f>
        <v>2.5299999999999998</v>
      </c>
      <c r="W172" s="156"/>
      <c r="X172" s="156" t="s">
        <v>294</v>
      </c>
      <c r="Y172" s="147"/>
      <c r="Z172" s="147"/>
      <c r="AA172" s="147"/>
      <c r="AB172" s="147"/>
      <c r="AC172" s="147"/>
      <c r="AD172" s="147"/>
      <c r="AE172" s="147"/>
      <c r="AF172" s="147"/>
      <c r="AG172" s="147" t="s">
        <v>295</v>
      </c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outlineLevel="1" x14ac:dyDescent="0.2">
      <c r="A173" s="154"/>
      <c r="B173" s="155"/>
      <c r="C173" s="259" t="s">
        <v>303</v>
      </c>
      <c r="D173" s="260"/>
      <c r="E173" s="260"/>
      <c r="F173" s="260"/>
      <c r="G173" s="260"/>
      <c r="H173" s="156"/>
      <c r="I173" s="156"/>
      <c r="J173" s="156"/>
      <c r="K173" s="156"/>
      <c r="L173" s="156"/>
      <c r="M173" s="156"/>
      <c r="N173" s="156"/>
      <c r="O173" s="156"/>
      <c r="P173" s="156"/>
      <c r="Q173" s="156"/>
      <c r="R173" s="156"/>
      <c r="S173" s="156"/>
      <c r="T173" s="156"/>
      <c r="U173" s="156"/>
      <c r="V173" s="156"/>
      <c r="W173" s="156"/>
      <c r="X173" s="156"/>
      <c r="Y173" s="147"/>
      <c r="Z173" s="147"/>
      <c r="AA173" s="147"/>
      <c r="AB173" s="147"/>
      <c r="AC173" s="147"/>
      <c r="AD173" s="147"/>
      <c r="AE173" s="147"/>
      <c r="AF173" s="147"/>
      <c r="AG173" s="147" t="s">
        <v>149</v>
      </c>
      <c r="AH173" s="147"/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outlineLevel="1" x14ac:dyDescent="0.2">
      <c r="A174" s="182">
        <v>48</v>
      </c>
      <c r="B174" s="183" t="s">
        <v>304</v>
      </c>
      <c r="C174" s="198" t="s">
        <v>305</v>
      </c>
      <c r="D174" s="184" t="s">
        <v>165</v>
      </c>
      <c r="E174" s="185">
        <v>98.04665</v>
      </c>
      <c r="F174" s="186"/>
      <c r="G174" s="187">
        <f>ROUND(E174*F174,2)</f>
        <v>0</v>
      </c>
      <c r="H174" s="186"/>
      <c r="I174" s="187">
        <f>ROUND(E174*H174,2)</f>
        <v>0</v>
      </c>
      <c r="J174" s="186"/>
      <c r="K174" s="187">
        <f>ROUND(E174*J174,2)</f>
        <v>0</v>
      </c>
      <c r="L174" s="187">
        <v>21</v>
      </c>
      <c r="M174" s="187">
        <f>G174*(1+L174/100)</f>
        <v>0</v>
      </c>
      <c r="N174" s="187">
        <v>0</v>
      </c>
      <c r="O174" s="187">
        <f>ROUND(E174*N174,2)</f>
        <v>0</v>
      </c>
      <c r="P174" s="187">
        <v>0</v>
      </c>
      <c r="Q174" s="187">
        <f>ROUND(E174*P174,2)</f>
        <v>0</v>
      </c>
      <c r="R174" s="187"/>
      <c r="S174" s="187" t="s">
        <v>128</v>
      </c>
      <c r="T174" s="188" t="s">
        <v>128</v>
      </c>
      <c r="U174" s="156">
        <v>0</v>
      </c>
      <c r="V174" s="156">
        <f>ROUND(E174*U174,2)</f>
        <v>0</v>
      </c>
      <c r="W174" s="156"/>
      <c r="X174" s="156" t="s">
        <v>294</v>
      </c>
      <c r="Y174" s="147"/>
      <c r="Z174" s="147"/>
      <c r="AA174" s="147"/>
      <c r="AB174" s="147"/>
      <c r="AC174" s="147"/>
      <c r="AD174" s="147"/>
      <c r="AE174" s="147"/>
      <c r="AF174" s="147"/>
      <c r="AG174" s="147" t="s">
        <v>295</v>
      </c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outlineLevel="1" x14ac:dyDescent="0.2">
      <c r="A175" s="174">
        <v>49</v>
      </c>
      <c r="B175" s="175" t="s">
        <v>306</v>
      </c>
      <c r="C175" s="191" t="s">
        <v>307</v>
      </c>
      <c r="D175" s="176" t="s">
        <v>165</v>
      </c>
      <c r="E175" s="177">
        <v>5.1603500000000002</v>
      </c>
      <c r="F175" s="178"/>
      <c r="G175" s="179">
        <f>ROUND(E175*F175,2)</f>
        <v>0</v>
      </c>
      <c r="H175" s="178"/>
      <c r="I175" s="179">
        <f>ROUND(E175*H175,2)</f>
        <v>0</v>
      </c>
      <c r="J175" s="178"/>
      <c r="K175" s="179">
        <f>ROUND(E175*J175,2)</f>
        <v>0</v>
      </c>
      <c r="L175" s="179">
        <v>21</v>
      </c>
      <c r="M175" s="179">
        <f>G175*(1+L175/100)</f>
        <v>0</v>
      </c>
      <c r="N175" s="179">
        <v>0</v>
      </c>
      <c r="O175" s="179">
        <f>ROUND(E175*N175,2)</f>
        <v>0</v>
      </c>
      <c r="P175" s="179">
        <v>0</v>
      </c>
      <c r="Q175" s="179">
        <f>ROUND(E175*P175,2)</f>
        <v>0</v>
      </c>
      <c r="R175" s="179"/>
      <c r="S175" s="179" t="s">
        <v>128</v>
      </c>
      <c r="T175" s="180" t="s">
        <v>128</v>
      </c>
      <c r="U175" s="156">
        <v>0</v>
      </c>
      <c r="V175" s="156">
        <f>ROUND(E175*U175,2)</f>
        <v>0</v>
      </c>
      <c r="W175" s="156"/>
      <c r="X175" s="156" t="s">
        <v>294</v>
      </c>
      <c r="Y175" s="147"/>
      <c r="Z175" s="147"/>
      <c r="AA175" s="147"/>
      <c r="AB175" s="147"/>
      <c r="AC175" s="147"/>
      <c r="AD175" s="147"/>
      <c r="AE175" s="147"/>
      <c r="AF175" s="147"/>
      <c r="AG175" s="147" t="s">
        <v>295</v>
      </c>
      <c r="AH175" s="147"/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x14ac:dyDescent="0.2">
      <c r="A176" s="3"/>
      <c r="B176" s="4"/>
      <c r="C176" s="199"/>
      <c r="D176" s="6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AE176">
        <v>15</v>
      </c>
      <c r="AF176">
        <v>21</v>
      </c>
      <c r="AG176" t="s">
        <v>110</v>
      </c>
    </row>
    <row r="177" spans="1:33" x14ac:dyDescent="0.2">
      <c r="A177" s="150"/>
      <c r="B177" s="151" t="s">
        <v>31</v>
      </c>
      <c r="C177" s="200"/>
      <c r="D177" s="152"/>
      <c r="E177" s="153"/>
      <c r="F177" s="153"/>
      <c r="G177" s="189">
        <f>G8+G70+G95+G113+G161+G165+G167</f>
        <v>0</v>
      </c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AE177">
        <f>SUMIF(L7:L175,AE176,G7:G175)</f>
        <v>0</v>
      </c>
      <c r="AF177">
        <f>SUMIF(L7:L175,AF176,G7:G175)</f>
        <v>0</v>
      </c>
      <c r="AG177" t="s">
        <v>308</v>
      </c>
    </row>
    <row r="178" spans="1:33" x14ac:dyDescent="0.2">
      <c r="A178" s="3"/>
      <c r="B178" s="4"/>
      <c r="C178" s="199"/>
      <c r="D178" s="6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33" x14ac:dyDescent="0.2">
      <c r="A179" s="3"/>
      <c r="B179" s="4"/>
      <c r="C179" s="199"/>
      <c r="D179" s="6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33" x14ac:dyDescent="0.2">
      <c r="A180" s="268" t="s">
        <v>309</v>
      </c>
      <c r="B180" s="268"/>
      <c r="C180" s="269"/>
      <c r="D180" s="6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33" x14ac:dyDescent="0.2">
      <c r="A181" s="270"/>
      <c r="B181" s="271"/>
      <c r="C181" s="272"/>
      <c r="D181" s="271"/>
      <c r="E181" s="271"/>
      <c r="F181" s="271"/>
      <c r="G181" s="27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AG181" t="s">
        <v>310</v>
      </c>
    </row>
    <row r="182" spans="1:33" x14ac:dyDescent="0.2">
      <c r="A182" s="274"/>
      <c r="B182" s="275"/>
      <c r="C182" s="276"/>
      <c r="D182" s="275"/>
      <c r="E182" s="275"/>
      <c r="F182" s="275"/>
      <c r="G182" s="277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33" x14ac:dyDescent="0.2">
      <c r="A183" s="274"/>
      <c r="B183" s="275"/>
      <c r="C183" s="276"/>
      <c r="D183" s="275"/>
      <c r="E183" s="275"/>
      <c r="F183" s="275"/>
      <c r="G183" s="277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33" x14ac:dyDescent="0.2">
      <c r="A184" s="274"/>
      <c r="B184" s="275"/>
      <c r="C184" s="276"/>
      <c r="D184" s="275"/>
      <c r="E184" s="275"/>
      <c r="F184" s="275"/>
      <c r="G184" s="277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33" x14ac:dyDescent="0.2">
      <c r="A185" s="278"/>
      <c r="B185" s="279"/>
      <c r="C185" s="280"/>
      <c r="D185" s="279"/>
      <c r="E185" s="279"/>
      <c r="F185" s="279"/>
      <c r="G185" s="281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33" x14ac:dyDescent="0.2">
      <c r="A186" s="3"/>
      <c r="B186" s="4"/>
      <c r="C186" s="199"/>
      <c r="D186" s="6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33" x14ac:dyDescent="0.2">
      <c r="C187" s="201"/>
      <c r="D187" s="10"/>
      <c r="AG187" t="s">
        <v>311</v>
      </c>
    </row>
    <row r="188" spans="1:33" x14ac:dyDescent="0.2">
      <c r="D188" s="10"/>
    </row>
    <row r="189" spans="1:33" x14ac:dyDescent="0.2">
      <c r="D189" s="10"/>
    </row>
    <row r="190" spans="1:33" x14ac:dyDescent="0.2">
      <c r="D190" s="10"/>
    </row>
    <row r="191" spans="1:33" x14ac:dyDescent="0.2">
      <c r="D191" s="10"/>
    </row>
    <row r="192" spans="1:33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7">
    <mergeCell ref="A181:G185"/>
    <mergeCell ref="C26:G26"/>
    <mergeCell ref="C41:G41"/>
    <mergeCell ref="C75:G75"/>
    <mergeCell ref="C86:G86"/>
    <mergeCell ref="A1:G1"/>
    <mergeCell ref="C2:G2"/>
    <mergeCell ref="C3:G3"/>
    <mergeCell ref="C4:G4"/>
    <mergeCell ref="A180:C180"/>
    <mergeCell ref="C173:G173"/>
    <mergeCell ref="C111:G111"/>
    <mergeCell ref="C121:G121"/>
    <mergeCell ref="C139:G139"/>
    <mergeCell ref="C143:G143"/>
    <mergeCell ref="C163:G163"/>
    <mergeCell ref="C169:G169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26B0D-0925-431E-AA14-99595EF8046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38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61" t="s">
        <v>7</v>
      </c>
      <c r="B1" s="261"/>
      <c r="C1" s="261"/>
      <c r="D1" s="261"/>
      <c r="E1" s="261"/>
      <c r="F1" s="261"/>
      <c r="G1" s="261"/>
      <c r="AG1" t="s">
        <v>98</v>
      </c>
    </row>
    <row r="2" spans="1:60" ht="24.95" customHeight="1" x14ac:dyDescent="0.2">
      <c r="A2" s="49" t="s">
        <v>8</v>
      </c>
      <c r="B2" s="48" t="s">
        <v>43</v>
      </c>
      <c r="C2" s="262" t="s">
        <v>44</v>
      </c>
      <c r="D2" s="263"/>
      <c r="E2" s="263"/>
      <c r="F2" s="263"/>
      <c r="G2" s="264"/>
      <c r="AG2" t="s">
        <v>99</v>
      </c>
    </row>
    <row r="3" spans="1:60" ht="24.95" customHeight="1" x14ac:dyDescent="0.2">
      <c r="A3" s="49" t="s">
        <v>9</v>
      </c>
      <c r="B3" s="48" t="s">
        <v>58</v>
      </c>
      <c r="C3" s="262" t="s">
        <v>59</v>
      </c>
      <c r="D3" s="263"/>
      <c r="E3" s="263"/>
      <c r="F3" s="263"/>
      <c r="G3" s="264"/>
      <c r="AC3" s="122" t="s">
        <v>99</v>
      </c>
      <c r="AG3" t="s">
        <v>100</v>
      </c>
    </row>
    <row r="4" spans="1:60" ht="24.95" customHeight="1" x14ac:dyDescent="0.2">
      <c r="A4" s="140" t="s">
        <v>10</v>
      </c>
      <c r="B4" s="141" t="s">
        <v>62</v>
      </c>
      <c r="C4" s="265" t="s">
        <v>63</v>
      </c>
      <c r="D4" s="266"/>
      <c r="E4" s="266"/>
      <c r="F4" s="266"/>
      <c r="G4" s="267"/>
      <c r="AG4" t="s">
        <v>101</v>
      </c>
    </row>
    <row r="5" spans="1:60" x14ac:dyDescent="0.2">
      <c r="D5" s="10"/>
    </row>
    <row r="6" spans="1:60" ht="38.25" x14ac:dyDescent="0.2">
      <c r="A6" s="143" t="s">
        <v>102</v>
      </c>
      <c r="B6" s="145" t="s">
        <v>103</v>
      </c>
      <c r="C6" s="145" t="s">
        <v>104</v>
      </c>
      <c r="D6" s="144" t="s">
        <v>105</v>
      </c>
      <c r="E6" s="143" t="s">
        <v>106</v>
      </c>
      <c r="F6" s="142" t="s">
        <v>107</v>
      </c>
      <c r="G6" s="143" t="s">
        <v>31</v>
      </c>
      <c r="H6" s="146" t="s">
        <v>32</v>
      </c>
      <c r="I6" s="146" t="s">
        <v>108</v>
      </c>
      <c r="J6" s="146" t="s">
        <v>33</v>
      </c>
      <c r="K6" s="146" t="s">
        <v>109</v>
      </c>
      <c r="L6" s="146" t="s">
        <v>110</v>
      </c>
      <c r="M6" s="146" t="s">
        <v>111</v>
      </c>
      <c r="N6" s="146" t="s">
        <v>112</v>
      </c>
      <c r="O6" s="146" t="s">
        <v>113</v>
      </c>
      <c r="P6" s="146" t="s">
        <v>114</v>
      </c>
      <c r="Q6" s="146" t="s">
        <v>115</v>
      </c>
      <c r="R6" s="146" t="s">
        <v>116</v>
      </c>
      <c r="S6" s="146" t="s">
        <v>117</v>
      </c>
      <c r="T6" s="146" t="s">
        <v>118</v>
      </c>
      <c r="U6" s="146" t="s">
        <v>119</v>
      </c>
      <c r="V6" s="146" t="s">
        <v>120</v>
      </c>
      <c r="W6" s="146" t="s">
        <v>121</v>
      </c>
      <c r="X6" s="146" t="s">
        <v>122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8" t="s">
        <v>123</v>
      </c>
      <c r="B8" s="169" t="s">
        <v>77</v>
      </c>
      <c r="C8" s="190" t="s">
        <v>78</v>
      </c>
      <c r="D8" s="170"/>
      <c r="E8" s="171"/>
      <c r="F8" s="172"/>
      <c r="G8" s="172">
        <f>SUMIF(AG9:AG87,"&lt;&gt;NOR",G9:G87)</f>
        <v>0</v>
      </c>
      <c r="H8" s="172"/>
      <c r="I8" s="172">
        <f>SUM(I9:I87)</f>
        <v>0</v>
      </c>
      <c r="J8" s="172"/>
      <c r="K8" s="172">
        <f>SUM(K9:K87)</f>
        <v>0</v>
      </c>
      <c r="L8" s="172"/>
      <c r="M8" s="172">
        <f>SUM(M9:M87)</f>
        <v>0</v>
      </c>
      <c r="N8" s="172"/>
      <c r="O8" s="172">
        <f>SUM(O9:O87)</f>
        <v>1.91</v>
      </c>
      <c r="P8" s="172"/>
      <c r="Q8" s="172">
        <f>SUM(Q9:Q87)</f>
        <v>6.08</v>
      </c>
      <c r="R8" s="172"/>
      <c r="S8" s="172"/>
      <c r="T8" s="173"/>
      <c r="U8" s="167"/>
      <c r="V8" s="167">
        <f>SUM(V9:V87)</f>
        <v>33.57</v>
      </c>
      <c r="W8" s="167"/>
      <c r="X8" s="167"/>
      <c r="AG8" t="s">
        <v>124</v>
      </c>
    </row>
    <row r="9" spans="1:60" outlineLevel="1" x14ac:dyDescent="0.2">
      <c r="A9" s="174">
        <v>1</v>
      </c>
      <c r="B9" s="175" t="s">
        <v>125</v>
      </c>
      <c r="C9" s="191" t="s">
        <v>126</v>
      </c>
      <c r="D9" s="176" t="s">
        <v>127</v>
      </c>
      <c r="E9" s="177">
        <v>3.4649999999999999</v>
      </c>
      <c r="F9" s="178"/>
      <c r="G9" s="179">
        <f>ROUND(E9*F9,2)</f>
        <v>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0</v>
      </c>
      <c r="N9" s="179">
        <v>0</v>
      </c>
      <c r="O9" s="179">
        <f>ROUND(E9*N9,2)</f>
        <v>0</v>
      </c>
      <c r="P9" s="179">
        <v>0</v>
      </c>
      <c r="Q9" s="179">
        <f>ROUND(E9*P9,2)</f>
        <v>0</v>
      </c>
      <c r="R9" s="179"/>
      <c r="S9" s="179" t="s">
        <v>128</v>
      </c>
      <c r="T9" s="180" t="s">
        <v>128</v>
      </c>
      <c r="U9" s="156">
        <v>4.6550000000000002</v>
      </c>
      <c r="V9" s="156">
        <f>ROUND(E9*U9,2)</f>
        <v>16.13</v>
      </c>
      <c r="W9" s="156"/>
      <c r="X9" s="156" t="s">
        <v>129</v>
      </c>
      <c r="Y9" s="147"/>
      <c r="Z9" s="147"/>
      <c r="AA9" s="147"/>
      <c r="AB9" s="147"/>
      <c r="AC9" s="147"/>
      <c r="AD9" s="147"/>
      <c r="AE9" s="147"/>
      <c r="AF9" s="147"/>
      <c r="AG9" s="147" t="s">
        <v>139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54"/>
      <c r="B10" s="155"/>
      <c r="C10" s="192" t="s">
        <v>312</v>
      </c>
      <c r="D10" s="157"/>
      <c r="E10" s="158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47"/>
      <c r="Z10" s="147"/>
      <c r="AA10" s="147"/>
      <c r="AB10" s="147"/>
      <c r="AC10" s="147"/>
      <c r="AD10" s="147"/>
      <c r="AE10" s="147"/>
      <c r="AF10" s="147"/>
      <c r="AG10" s="147" t="s">
        <v>132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54"/>
      <c r="B11" s="155"/>
      <c r="C11" s="192" t="s">
        <v>313</v>
      </c>
      <c r="D11" s="157"/>
      <c r="E11" s="158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47"/>
      <c r="Z11" s="147"/>
      <c r="AA11" s="147"/>
      <c r="AB11" s="147"/>
      <c r="AC11" s="147"/>
      <c r="AD11" s="147"/>
      <c r="AE11" s="147"/>
      <c r="AF11" s="147"/>
      <c r="AG11" s="147" t="s">
        <v>132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54"/>
      <c r="B12" s="155"/>
      <c r="C12" s="192" t="s">
        <v>314</v>
      </c>
      <c r="D12" s="157"/>
      <c r="E12" s="158">
        <v>3.4649999999999999</v>
      </c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47"/>
      <c r="Z12" s="147"/>
      <c r="AA12" s="147"/>
      <c r="AB12" s="147"/>
      <c r="AC12" s="147"/>
      <c r="AD12" s="147"/>
      <c r="AE12" s="147"/>
      <c r="AF12" s="147"/>
      <c r="AG12" s="147" t="s">
        <v>132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22.5" outlineLevel="1" x14ac:dyDescent="0.2">
      <c r="A13" s="174">
        <v>2</v>
      </c>
      <c r="B13" s="175" t="s">
        <v>137</v>
      </c>
      <c r="C13" s="191" t="s">
        <v>138</v>
      </c>
      <c r="D13" s="176" t="s">
        <v>127</v>
      </c>
      <c r="E13" s="177">
        <v>6.3525</v>
      </c>
      <c r="F13" s="178"/>
      <c r="G13" s="179">
        <f>ROUND(E13*F13,2)</f>
        <v>0</v>
      </c>
      <c r="H13" s="178"/>
      <c r="I13" s="179">
        <f>ROUND(E13*H13,2)</f>
        <v>0</v>
      </c>
      <c r="J13" s="178"/>
      <c r="K13" s="179">
        <f>ROUND(E13*J13,2)</f>
        <v>0</v>
      </c>
      <c r="L13" s="179">
        <v>21</v>
      </c>
      <c r="M13" s="179">
        <f>G13*(1+L13/100)</f>
        <v>0</v>
      </c>
      <c r="N13" s="179">
        <v>0</v>
      </c>
      <c r="O13" s="179">
        <f>ROUND(E13*N13,2)</f>
        <v>0</v>
      </c>
      <c r="P13" s="179">
        <v>0</v>
      </c>
      <c r="Q13" s="179">
        <f>ROUND(E13*P13,2)</f>
        <v>0</v>
      </c>
      <c r="R13" s="179"/>
      <c r="S13" s="179" t="s">
        <v>128</v>
      </c>
      <c r="T13" s="180" t="s">
        <v>128</v>
      </c>
      <c r="U13" s="156">
        <v>0.66800000000000004</v>
      </c>
      <c r="V13" s="156">
        <f>ROUND(E13*U13,2)</f>
        <v>4.24</v>
      </c>
      <c r="W13" s="156"/>
      <c r="X13" s="156" t="s">
        <v>129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139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54"/>
      <c r="B14" s="155"/>
      <c r="C14" s="192" t="s">
        <v>140</v>
      </c>
      <c r="D14" s="157"/>
      <c r="E14" s="158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47"/>
      <c r="Z14" s="147"/>
      <c r="AA14" s="147"/>
      <c r="AB14" s="147"/>
      <c r="AC14" s="147"/>
      <c r="AD14" s="147"/>
      <c r="AE14" s="147"/>
      <c r="AF14" s="147"/>
      <c r="AG14" s="147" t="s">
        <v>132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54"/>
      <c r="B15" s="155"/>
      <c r="C15" s="192" t="s">
        <v>315</v>
      </c>
      <c r="D15" s="157"/>
      <c r="E15" s="158">
        <v>3.4649999999999999</v>
      </c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47"/>
      <c r="Z15" s="147"/>
      <c r="AA15" s="147"/>
      <c r="AB15" s="147"/>
      <c r="AC15" s="147"/>
      <c r="AD15" s="147"/>
      <c r="AE15" s="147"/>
      <c r="AF15" s="147"/>
      <c r="AG15" s="147" t="s">
        <v>132</v>
      </c>
      <c r="AH15" s="147">
        <v>5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54"/>
      <c r="B16" s="155"/>
      <c r="C16" s="193" t="s">
        <v>135</v>
      </c>
      <c r="D16" s="159"/>
      <c r="E16" s="160">
        <v>3.4649999999999999</v>
      </c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47"/>
      <c r="Z16" s="147"/>
      <c r="AA16" s="147"/>
      <c r="AB16" s="147"/>
      <c r="AC16" s="147"/>
      <c r="AD16" s="147"/>
      <c r="AE16" s="147"/>
      <c r="AF16" s="147"/>
      <c r="AG16" s="147" t="s">
        <v>132</v>
      </c>
      <c r="AH16" s="147">
        <v>1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54"/>
      <c r="B17" s="155"/>
      <c r="C17" s="192" t="s">
        <v>316</v>
      </c>
      <c r="D17" s="157"/>
      <c r="E17" s="158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47"/>
      <c r="Z17" s="147"/>
      <c r="AA17" s="147"/>
      <c r="AB17" s="147"/>
      <c r="AC17" s="147"/>
      <c r="AD17" s="147"/>
      <c r="AE17" s="147"/>
      <c r="AF17" s="147"/>
      <c r="AG17" s="147" t="s">
        <v>132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54"/>
      <c r="B18" s="155"/>
      <c r="C18" s="192" t="s">
        <v>317</v>
      </c>
      <c r="D18" s="157"/>
      <c r="E18" s="158">
        <v>3.85</v>
      </c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47"/>
      <c r="Z18" s="147"/>
      <c r="AA18" s="147"/>
      <c r="AB18" s="147"/>
      <c r="AC18" s="147"/>
      <c r="AD18" s="147"/>
      <c r="AE18" s="147"/>
      <c r="AF18" s="147"/>
      <c r="AG18" s="147" t="s">
        <v>132</v>
      </c>
      <c r="AH18" s="147">
        <v>5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54"/>
      <c r="B19" s="155"/>
      <c r="C19" s="192" t="s">
        <v>318</v>
      </c>
      <c r="D19" s="157"/>
      <c r="E19" s="158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47"/>
      <c r="Z19" s="147"/>
      <c r="AA19" s="147"/>
      <c r="AB19" s="147"/>
      <c r="AC19" s="147"/>
      <c r="AD19" s="147"/>
      <c r="AE19" s="147"/>
      <c r="AF19" s="147"/>
      <c r="AG19" s="147" t="s">
        <v>132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">
      <c r="A20" s="154"/>
      <c r="B20" s="155"/>
      <c r="C20" s="192" t="s">
        <v>319</v>
      </c>
      <c r="D20" s="157"/>
      <c r="E20" s="158">
        <v>-0.96250000000000002</v>
      </c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47"/>
      <c r="Z20" s="147"/>
      <c r="AA20" s="147"/>
      <c r="AB20" s="147"/>
      <c r="AC20" s="147"/>
      <c r="AD20" s="147"/>
      <c r="AE20" s="147"/>
      <c r="AF20" s="147"/>
      <c r="AG20" s="147" t="s">
        <v>132</v>
      </c>
      <c r="AH20" s="147">
        <v>5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">
      <c r="A21" s="154"/>
      <c r="B21" s="155"/>
      <c r="C21" s="193" t="s">
        <v>135</v>
      </c>
      <c r="D21" s="159"/>
      <c r="E21" s="160">
        <v>2.8875000000000002</v>
      </c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47"/>
      <c r="Z21" s="147"/>
      <c r="AA21" s="147"/>
      <c r="AB21" s="147"/>
      <c r="AC21" s="147"/>
      <c r="AD21" s="147"/>
      <c r="AE21" s="147"/>
      <c r="AF21" s="147"/>
      <c r="AG21" s="147" t="s">
        <v>132</v>
      </c>
      <c r="AH21" s="147">
        <v>1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74">
        <v>3</v>
      </c>
      <c r="B22" s="175" t="s">
        <v>142</v>
      </c>
      <c r="C22" s="191" t="s">
        <v>143</v>
      </c>
      <c r="D22" s="176" t="s">
        <v>127</v>
      </c>
      <c r="E22" s="177">
        <v>6.3525</v>
      </c>
      <c r="F22" s="178"/>
      <c r="G22" s="179">
        <f>ROUND(E22*F22,2)</f>
        <v>0</v>
      </c>
      <c r="H22" s="178"/>
      <c r="I22" s="179">
        <f>ROUND(E22*H22,2)</f>
        <v>0</v>
      </c>
      <c r="J22" s="178"/>
      <c r="K22" s="179">
        <f>ROUND(E22*J22,2)</f>
        <v>0</v>
      </c>
      <c r="L22" s="179">
        <v>21</v>
      </c>
      <c r="M22" s="179">
        <f>G22*(1+L22/100)</f>
        <v>0</v>
      </c>
      <c r="N22" s="179">
        <v>0</v>
      </c>
      <c r="O22" s="179">
        <f>ROUND(E22*N22,2)</f>
        <v>0</v>
      </c>
      <c r="P22" s="179">
        <v>0</v>
      </c>
      <c r="Q22" s="179">
        <f>ROUND(E22*P22,2)</f>
        <v>0</v>
      </c>
      <c r="R22" s="179"/>
      <c r="S22" s="179" t="s">
        <v>128</v>
      </c>
      <c r="T22" s="180" t="s">
        <v>128</v>
      </c>
      <c r="U22" s="156">
        <v>0.59099999999999997</v>
      </c>
      <c r="V22" s="156">
        <f>ROUND(E22*U22,2)</f>
        <v>3.75</v>
      </c>
      <c r="W22" s="156"/>
      <c r="X22" s="156" t="s">
        <v>129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139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54"/>
      <c r="B23" s="155"/>
      <c r="C23" s="192" t="s">
        <v>140</v>
      </c>
      <c r="D23" s="157"/>
      <c r="E23" s="158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47"/>
      <c r="Z23" s="147"/>
      <c r="AA23" s="147"/>
      <c r="AB23" s="147"/>
      <c r="AC23" s="147"/>
      <c r="AD23" s="147"/>
      <c r="AE23" s="147"/>
      <c r="AF23" s="147"/>
      <c r="AG23" s="147" t="s">
        <v>132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54"/>
      <c r="B24" s="155"/>
      <c r="C24" s="192" t="s">
        <v>315</v>
      </c>
      <c r="D24" s="157"/>
      <c r="E24" s="158">
        <v>3.4649999999999999</v>
      </c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47"/>
      <c r="Z24" s="147"/>
      <c r="AA24" s="147"/>
      <c r="AB24" s="147"/>
      <c r="AC24" s="147"/>
      <c r="AD24" s="147"/>
      <c r="AE24" s="147"/>
      <c r="AF24" s="147"/>
      <c r="AG24" s="147" t="s">
        <v>132</v>
      </c>
      <c r="AH24" s="147">
        <v>5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54"/>
      <c r="B25" s="155"/>
      <c r="C25" s="193" t="s">
        <v>135</v>
      </c>
      <c r="D25" s="159"/>
      <c r="E25" s="160">
        <v>3.4649999999999999</v>
      </c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47"/>
      <c r="Z25" s="147"/>
      <c r="AA25" s="147"/>
      <c r="AB25" s="147"/>
      <c r="AC25" s="147"/>
      <c r="AD25" s="147"/>
      <c r="AE25" s="147"/>
      <c r="AF25" s="147"/>
      <c r="AG25" s="147" t="s">
        <v>132</v>
      </c>
      <c r="AH25" s="147">
        <v>1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54"/>
      <c r="B26" s="155"/>
      <c r="C26" s="192" t="s">
        <v>316</v>
      </c>
      <c r="D26" s="157"/>
      <c r="E26" s="158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47"/>
      <c r="Z26" s="147"/>
      <c r="AA26" s="147"/>
      <c r="AB26" s="147"/>
      <c r="AC26" s="147"/>
      <c r="AD26" s="147"/>
      <c r="AE26" s="147"/>
      <c r="AF26" s="147"/>
      <c r="AG26" s="147" t="s">
        <v>132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54"/>
      <c r="B27" s="155"/>
      <c r="C27" s="192" t="s">
        <v>317</v>
      </c>
      <c r="D27" s="157"/>
      <c r="E27" s="158">
        <v>3.85</v>
      </c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47"/>
      <c r="Z27" s="147"/>
      <c r="AA27" s="147"/>
      <c r="AB27" s="147"/>
      <c r="AC27" s="147"/>
      <c r="AD27" s="147"/>
      <c r="AE27" s="147"/>
      <c r="AF27" s="147"/>
      <c r="AG27" s="147" t="s">
        <v>132</v>
      </c>
      <c r="AH27" s="147">
        <v>5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">
      <c r="A28" s="154"/>
      <c r="B28" s="155"/>
      <c r="C28" s="192" t="s">
        <v>318</v>
      </c>
      <c r="D28" s="157"/>
      <c r="E28" s="158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47"/>
      <c r="Z28" s="147"/>
      <c r="AA28" s="147"/>
      <c r="AB28" s="147"/>
      <c r="AC28" s="147"/>
      <c r="AD28" s="147"/>
      <c r="AE28" s="147"/>
      <c r="AF28" s="147"/>
      <c r="AG28" s="147" t="s">
        <v>132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54"/>
      <c r="B29" s="155"/>
      <c r="C29" s="192" t="s">
        <v>319</v>
      </c>
      <c r="D29" s="157"/>
      <c r="E29" s="158">
        <v>-0.96250000000000002</v>
      </c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47"/>
      <c r="Z29" s="147"/>
      <c r="AA29" s="147"/>
      <c r="AB29" s="147"/>
      <c r="AC29" s="147"/>
      <c r="AD29" s="147"/>
      <c r="AE29" s="147"/>
      <c r="AF29" s="147"/>
      <c r="AG29" s="147" t="s">
        <v>132</v>
      </c>
      <c r="AH29" s="147">
        <v>5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">
      <c r="A30" s="154"/>
      <c r="B30" s="155"/>
      <c r="C30" s="193" t="s">
        <v>135</v>
      </c>
      <c r="D30" s="159"/>
      <c r="E30" s="160">
        <v>2.8875000000000002</v>
      </c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47"/>
      <c r="Z30" s="147"/>
      <c r="AA30" s="147"/>
      <c r="AB30" s="147"/>
      <c r="AC30" s="147"/>
      <c r="AD30" s="147"/>
      <c r="AE30" s="147"/>
      <c r="AF30" s="147"/>
      <c r="AG30" s="147" t="s">
        <v>132</v>
      </c>
      <c r="AH30" s="147">
        <v>1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74">
        <v>4</v>
      </c>
      <c r="B31" s="175" t="s">
        <v>144</v>
      </c>
      <c r="C31" s="191" t="s">
        <v>145</v>
      </c>
      <c r="D31" s="176" t="s">
        <v>127</v>
      </c>
      <c r="E31" s="177">
        <v>3.4649999999999999</v>
      </c>
      <c r="F31" s="178"/>
      <c r="G31" s="179">
        <f>ROUND(E31*F31,2)</f>
        <v>0</v>
      </c>
      <c r="H31" s="178"/>
      <c r="I31" s="179">
        <f>ROUND(E31*H31,2)</f>
        <v>0</v>
      </c>
      <c r="J31" s="178"/>
      <c r="K31" s="179">
        <f>ROUND(E31*J31,2)</f>
        <v>0</v>
      </c>
      <c r="L31" s="179">
        <v>21</v>
      </c>
      <c r="M31" s="179">
        <f>G31*(1+L31/100)</f>
        <v>0</v>
      </c>
      <c r="N31" s="179">
        <v>0</v>
      </c>
      <c r="O31" s="179">
        <f>ROUND(E31*N31,2)</f>
        <v>0</v>
      </c>
      <c r="P31" s="179">
        <v>0</v>
      </c>
      <c r="Q31" s="179">
        <f>ROUND(E31*P31,2)</f>
        <v>0</v>
      </c>
      <c r="R31" s="179"/>
      <c r="S31" s="179" t="s">
        <v>128</v>
      </c>
      <c r="T31" s="180" t="s">
        <v>128</v>
      </c>
      <c r="U31" s="156">
        <v>0.65200000000000002</v>
      </c>
      <c r="V31" s="156">
        <f>ROUND(E31*U31,2)</f>
        <v>2.2599999999999998</v>
      </c>
      <c r="W31" s="156"/>
      <c r="X31" s="156" t="s">
        <v>129</v>
      </c>
      <c r="Y31" s="147"/>
      <c r="Z31" s="147"/>
      <c r="AA31" s="147"/>
      <c r="AB31" s="147"/>
      <c r="AC31" s="147"/>
      <c r="AD31" s="147"/>
      <c r="AE31" s="147"/>
      <c r="AF31" s="147"/>
      <c r="AG31" s="147" t="s">
        <v>139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54"/>
      <c r="B32" s="155"/>
      <c r="C32" s="192" t="s">
        <v>140</v>
      </c>
      <c r="D32" s="157"/>
      <c r="E32" s="158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47"/>
      <c r="Z32" s="147"/>
      <c r="AA32" s="147"/>
      <c r="AB32" s="147"/>
      <c r="AC32" s="147"/>
      <c r="AD32" s="147"/>
      <c r="AE32" s="147"/>
      <c r="AF32" s="147"/>
      <c r="AG32" s="147" t="s">
        <v>132</v>
      </c>
      <c r="AH32" s="147">
        <v>0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54"/>
      <c r="B33" s="155"/>
      <c r="C33" s="192" t="s">
        <v>315</v>
      </c>
      <c r="D33" s="157"/>
      <c r="E33" s="158">
        <v>3.4649999999999999</v>
      </c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47"/>
      <c r="Z33" s="147"/>
      <c r="AA33" s="147"/>
      <c r="AB33" s="147"/>
      <c r="AC33" s="147"/>
      <c r="AD33" s="147"/>
      <c r="AE33" s="147"/>
      <c r="AF33" s="147"/>
      <c r="AG33" s="147" t="s">
        <v>132</v>
      </c>
      <c r="AH33" s="147">
        <v>5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">
      <c r="A34" s="154"/>
      <c r="B34" s="155"/>
      <c r="C34" s="193" t="s">
        <v>135</v>
      </c>
      <c r="D34" s="159"/>
      <c r="E34" s="160">
        <v>3.4649999999999999</v>
      </c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47"/>
      <c r="Z34" s="147"/>
      <c r="AA34" s="147"/>
      <c r="AB34" s="147"/>
      <c r="AC34" s="147"/>
      <c r="AD34" s="147"/>
      <c r="AE34" s="147"/>
      <c r="AF34" s="147"/>
      <c r="AG34" s="147" t="s">
        <v>132</v>
      </c>
      <c r="AH34" s="147">
        <v>1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74">
        <v>5</v>
      </c>
      <c r="B35" s="175" t="s">
        <v>159</v>
      </c>
      <c r="C35" s="191" t="s">
        <v>160</v>
      </c>
      <c r="D35" s="176" t="s">
        <v>127</v>
      </c>
      <c r="E35" s="177">
        <v>3.85</v>
      </c>
      <c r="F35" s="178"/>
      <c r="G35" s="179">
        <f>ROUND(E35*F35,2)</f>
        <v>0</v>
      </c>
      <c r="H35" s="178"/>
      <c r="I35" s="179">
        <f>ROUND(E35*H35,2)</f>
        <v>0</v>
      </c>
      <c r="J35" s="178"/>
      <c r="K35" s="179">
        <f>ROUND(E35*J35,2)</f>
        <v>0</v>
      </c>
      <c r="L35" s="179">
        <v>21</v>
      </c>
      <c r="M35" s="179">
        <f>G35*(1+L35/100)</f>
        <v>0</v>
      </c>
      <c r="N35" s="179">
        <v>0</v>
      </c>
      <c r="O35" s="179">
        <f>ROUND(E35*N35,2)</f>
        <v>0</v>
      </c>
      <c r="P35" s="179">
        <v>0</v>
      </c>
      <c r="Q35" s="179">
        <f>ROUND(E35*P35,2)</f>
        <v>0</v>
      </c>
      <c r="R35" s="179"/>
      <c r="S35" s="179" t="s">
        <v>128</v>
      </c>
      <c r="T35" s="180" t="s">
        <v>128</v>
      </c>
      <c r="U35" s="156">
        <v>0.20200000000000001</v>
      </c>
      <c r="V35" s="156">
        <f>ROUND(E35*U35,2)</f>
        <v>0.78</v>
      </c>
      <c r="W35" s="156"/>
      <c r="X35" s="156" t="s">
        <v>129</v>
      </c>
      <c r="Y35" s="147"/>
      <c r="Z35" s="147"/>
      <c r="AA35" s="147"/>
      <c r="AB35" s="147"/>
      <c r="AC35" s="147"/>
      <c r="AD35" s="147"/>
      <c r="AE35" s="147"/>
      <c r="AF35" s="147"/>
      <c r="AG35" s="147" t="s">
        <v>139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54"/>
      <c r="B36" s="155"/>
      <c r="C36" s="259" t="s">
        <v>161</v>
      </c>
      <c r="D36" s="260"/>
      <c r="E36" s="260"/>
      <c r="F36" s="260"/>
      <c r="G36" s="260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47"/>
      <c r="Z36" s="147"/>
      <c r="AA36" s="147"/>
      <c r="AB36" s="147"/>
      <c r="AC36" s="147"/>
      <c r="AD36" s="147"/>
      <c r="AE36" s="147"/>
      <c r="AF36" s="147"/>
      <c r="AG36" s="147" t="s">
        <v>149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54"/>
      <c r="B37" s="155"/>
      <c r="C37" s="192" t="s">
        <v>312</v>
      </c>
      <c r="D37" s="157"/>
      <c r="E37" s="158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47"/>
      <c r="Z37" s="147"/>
      <c r="AA37" s="147"/>
      <c r="AB37" s="147"/>
      <c r="AC37" s="147"/>
      <c r="AD37" s="147"/>
      <c r="AE37" s="147"/>
      <c r="AF37" s="147"/>
      <c r="AG37" s="147" t="s">
        <v>132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54"/>
      <c r="B38" s="155"/>
      <c r="C38" s="192" t="s">
        <v>313</v>
      </c>
      <c r="D38" s="157"/>
      <c r="E38" s="158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47"/>
      <c r="Z38" s="147"/>
      <c r="AA38" s="147"/>
      <c r="AB38" s="147"/>
      <c r="AC38" s="147"/>
      <c r="AD38" s="147"/>
      <c r="AE38" s="147"/>
      <c r="AF38" s="147"/>
      <c r="AG38" s="147" t="s">
        <v>132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">
      <c r="A39" s="154"/>
      <c r="B39" s="155"/>
      <c r="C39" s="192" t="s">
        <v>320</v>
      </c>
      <c r="D39" s="157"/>
      <c r="E39" s="158">
        <v>2.8875000000000002</v>
      </c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47"/>
      <c r="Z39" s="147"/>
      <c r="AA39" s="147"/>
      <c r="AB39" s="147"/>
      <c r="AC39" s="147"/>
      <c r="AD39" s="147"/>
      <c r="AE39" s="147"/>
      <c r="AF39" s="147"/>
      <c r="AG39" s="147" t="s">
        <v>132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54"/>
      <c r="B40" s="155"/>
      <c r="C40" s="193" t="s">
        <v>135</v>
      </c>
      <c r="D40" s="159"/>
      <c r="E40" s="160">
        <v>2.8875000000000002</v>
      </c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47"/>
      <c r="Z40" s="147"/>
      <c r="AA40" s="147"/>
      <c r="AB40" s="147"/>
      <c r="AC40" s="147"/>
      <c r="AD40" s="147"/>
      <c r="AE40" s="147"/>
      <c r="AF40" s="147"/>
      <c r="AG40" s="147" t="s">
        <v>132</v>
      </c>
      <c r="AH40" s="147">
        <v>1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">
      <c r="A41" s="154"/>
      <c r="B41" s="155"/>
      <c r="C41" s="192" t="s">
        <v>321</v>
      </c>
      <c r="D41" s="157"/>
      <c r="E41" s="158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47"/>
      <c r="Z41" s="147"/>
      <c r="AA41" s="147"/>
      <c r="AB41" s="147"/>
      <c r="AC41" s="147"/>
      <c r="AD41" s="147"/>
      <c r="AE41" s="147"/>
      <c r="AF41" s="147"/>
      <c r="AG41" s="147" t="s">
        <v>132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">
      <c r="A42" s="154"/>
      <c r="B42" s="155"/>
      <c r="C42" s="192" t="s">
        <v>322</v>
      </c>
      <c r="D42" s="157"/>
      <c r="E42" s="158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47"/>
      <c r="Z42" s="147"/>
      <c r="AA42" s="147"/>
      <c r="AB42" s="147"/>
      <c r="AC42" s="147"/>
      <c r="AD42" s="147"/>
      <c r="AE42" s="147"/>
      <c r="AF42" s="147"/>
      <c r="AG42" s="147" t="s">
        <v>132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54"/>
      <c r="B43" s="155"/>
      <c r="C43" s="192" t="s">
        <v>313</v>
      </c>
      <c r="D43" s="157"/>
      <c r="E43" s="158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47"/>
      <c r="Z43" s="147"/>
      <c r="AA43" s="147"/>
      <c r="AB43" s="147"/>
      <c r="AC43" s="147"/>
      <c r="AD43" s="147"/>
      <c r="AE43" s="147"/>
      <c r="AF43" s="147"/>
      <c r="AG43" s="147" t="s">
        <v>132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54"/>
      <c r="B44" s="155"/>
      <c r="C44" s="192" t="s">
        <v>323</v>
      </c>
      <c r="D44" s="157"/>
      <c r="E44" s="158">
        <v>0.96250000000000002</v>
      </c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56"/>
      <c r="S44" s="156"/>
      <c r="T44" s="156"/>
      <c r="U44" s="156"/>
      <c r="V44" s="156"/>
      <c r="W44" s="156"/>
      <c r="X44" s="156"/>
      <c r="Y44" s="147"/>
      <c r="Z44" s="147"/>
      <c r="AA44" s="147"/>
      <c r="AB44" s="147"/>
      <c r="AC44" s="147"/>
      <c r="AD44" s="147"/>
      <c r="AE44" s="147"/>
      <c r="AF44" s="147"/>
      <c r="AG44" s="147" t="s">
        <v>132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">
      <c r="A45" s="154"/>
      <c r="B45" s="155"/>
      <c r="C45" s="193" t="s">
        <v>135</v>
      </c>
      <c r="D45" s="159"/>
      <c r="E45" s="160">
        <v>0.96250000000000002</v>
      </c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47"/>
      <c r="Z45" s="147"/>
      <c r="AA45" s="147"/>
      <c r="AB45" s="147"/>
      <c r="AC45" s="147"/>
      <c r="AD45" s="147"/>
      <c r="AE45" s="147"/>
      <c r="AF45" s="147"/>
      <c r="AG45" s="147" t="s">
        <v>132</v>
      </c>
      <c r="AH45" s="147">
        <v>1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ht="22.5" outlineLevel="1" x14ac:dyDescent="0.2">
      <c r="A46" s="174">
        <v>6</v>
      </c>
      <c r="B46" s="175" t="s">
        <v>150</v>
      </c>
      <c r="C46" s="191" t="s">
        <v>151</v>
      </c>
      <c r="D46" s="176" t="s">
        <v>127</v>
      </c>
      <c r="E46" s="177">
        <v>0.96250000000000002</v>
      </c>
      <c r="F46" s="178"/>
      <c r="G46" s="179">
        <f>ROUND(E46*F46,2)</f>
        <v>0</v>
      </c>
      <c r="H46" s="178"/>
      <c r="I46" s="179">
        <f>ROUND(E46*H46,2)</f>
        <v>0</v>
      </c>
      <c r="J46" s="178"/>
      <c r="K46" s="179">
        <f>ROUND(E46*J46,2)</f>
        <v>0</v>
      </c>
      <c r="L46" s="179">
        <v>21</v>
      </c>
      <c r="M46" s="179">
        <f>G46*(1+L46/100)</f>
        <v>0</v>
      </c>
      <c r="N46" s="179">
        <v>0</v>
      </c>
      <c r="O46" s="179">
        <f>ROUND(E46*N46,2)</f>
        <v>0</v>
      </c>
      <c r="P46" s="179">
        <v>0</v>
      </c>
      <c r="Q46" s="179">
        <f>ROUND(E46*P46,2)</f>
        <v>0</v>
      </c>
      <c r="R46" s="179"/>
      <c r="S46" s="179" t="s">
        <v>128</v>
      </c>
      <c r="T46" s="180" t="s">
        <v>128</v>
      </c>
      <c r="U46" s="156">
        <v>1.0999999999999999E-2</v>
      </c>
      <c r="V46" s="156">
        <f>ROUND(E46*U46,2)</f>
        <v>0.01</v>
      </c>
      <c r="W46" s="156"/>
      <c r="X46" s="156" t="s">
        <v>129</v>
      </c>
      <c r="Y46" s="147"/>
      <c r="Z46" s="147"/>
      <c r="AA46" s="147"/>
      <c r="AB46" s="147"/>
      <c r="AC46" s="147"/>
      <c r="AD46" s="147"/>
      <c r="AE46" s="147"/>
      <c r="AF46" s="147"/>
      <c r="AG46" s="147" t="s">
        <v>139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">
      <c r="A47" s="154"/>
      <c r="B47" s="155"/>
      <c r="C47" s="192" t="s">
        <v>324</v>
      </c>
      <c r="D47" s="157"/>
      <c r="E47" s="158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47"/>
      <c r="Z47" s="147"/>
      <c r="AA47" s="147"/>
      <c r="AB47" s="147"/>
      <c r="AC47" s="147"/>
      <c r="AD47" s="147"/>
      <c r="AE47" s="147"/>
      <c r="AF47" s="147"/>
      <c r="AG47" s="147" t="s">
        <v>132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">
      <c r="A48" s="154"/>
      <c r="B48" s="155"/>
      <c r="C48" s="192" t="s">
        <v>321</v>
      </c>
      <c r="D48" s="157"/>
      <c r="E48" s="158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  <c r="S48" s="156"/>
      <c r="T48" s="156"/>
      <c r="U48" s="156"/>
      <c r="V48" s="156"/>
      <c r="W48" s="156"/>
      <c r="X48" s="156"/>
      <c r="Y48" s="147"/>
      <c r="Z48" s="147"/>
      <c r="AA48" s="147"/>
      <c r="AB48" s="147"/>
      <c r="AC48" s="147"/>
      <c r="AD48" s="147"/>
      <c r="AE48" s="147"/>
      <c r="AF48" s="147"/>
      <c r="AG48" s="147" t="s">
        <v>132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">
      <c r="A49" s="154"/>
      <c r="B49" s="155"/>
      <c r="C49" s="192" t="s">
        <v>322</v>
      </c>
      <c r="D49" s="157"/>
      <c r="E49" s="158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6"/>
      <c r="T49" s="156"/>
      <c r="U49" s="156"/>
      <c r="V49" s="156"/>
      <c r="W49" s="156"/>
      <c r="X49" s="156"/>
      <c r="Y49" s="147"/>
      <c r="Z49" s="147"/>
      <c r="AA49" s="147"/>
      <c r="AB49" s="147"/>
      <c r="AC49" s="147"/>
      <c r="AD49" s="147"/>
      <c r="AE49" s="147"/>
      <c r="AF49" s="147"/>
      <c r="AG49" s="147" t="s">
        <v>132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">
      <c r="A50" s="154"/>
      <c r="B50" s="155"/>
      <c r="C50" s="192" t="s">
        <v>313</v>
      </c>
      <c r="D50" s="157"/>
      <c r="E50" s="158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6"/>
      <c r="V50" s="156"/>
      <c r="W50" s="156"/>
      <c r="X50" s="156"/>
      <c r="Y50" s="147"/>
      <c r="Z50" s="147"/>
      <c r="AA50" s="147"/>
      <c r="AB50" s="147"/>
      <c r="AC50" s="147"/>
      <c r="AD50" s="147"/>
      <c r="AE50" s="147"/>
      <c r="AF50" s="147"/>
      <c r="AG50" s="147" t="s">
        <v>132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54"/>
      <c r="B51" s="155"/>
      <c r="C51" s="192" t="s">
        <v>323</v>
      </c>
      <c r="D51" s="157"/>
      <c r="E51" s="158">
        <v>0.96250000000000002</v>
      </c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6"/>
      <c r="T51" s="156"/>
      <c r="U51" s="156"/>
      <c r="V51" s="156"/>
      <c r="W51" s="156"/>
      <c r="X51" s="156"/>
      <c r="Y51" s="147"/>
      <c r="Z51" s="147"/>
      <c r="AA51" s="147"/>
      <c r="AB51" s="147"/>
      <c r="AC51" s="147"/>
      <c r="AD51" s="147"/>
      <c r="AE51" s="147"/>
      <c r="AF51" s="147"/>
      <c r="AG51" s="147" t="s">
        <v>132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74">
        <v>7</v>
      </c>
      <c r="B52" s="175" t="s">
        <v>152</v>
      </c>
      <c r="C52" s="191" t="s">
        <v>153</v>
      </c>
      <c r="D52" s="176" t="s">
        <v>127</v>
      </c>
      <c r="E52" s="177">
        <v>9.625</v>
      </c>
      <c r="F52" s="178"/>
      <c r="G52" s="179">
        <f>ROUND(E52*F52,2)</f>
        <v>0</v>
      </c>
      <c r="H52" s="178"/>
      <c r="I52" s="179">
        <f>ROUND(E52*H52,2)</f>
        <v>0</v>
      </c>
      <c r="J52" s="178"/>
      <c r="K52" s="179">
        <f>ROUND(E52*J52,2)</f>
        <v>0</v>
      </c>
      <c r="L52" s="179">
        <v>21</v>
      </c>
      <c r="M52" s="179">
        <f>G52*(1+L52/100)</f>
        <v>0</v>
      </c>
      <c r="N52" s="179">
        <v>0</v>
      </c>
      <c r="O52" s="179">
        <f>ROUND(E52*N52,2)</f>
        <v>0</v>
      </c>
      <c r="P52" s="179">
        <v>0</v>
      </c>
      <c r="Q52" s="179">
        <f>ROUND(E52*P52,2)</f>
        <v>0</v>
      </c>
      <c r="R52" s="179"/>
      <c r="S52" s="179" t="s">
        <v>128</v>
      </c>
      <c r="T52" s="180" t="s">
        <v>128</v>
      </c>
      <c r="U52" s="156">
        <v>0</v>
      </c>
      <c r="V52" s="156">
        <f>ROUND(E52*U52,2)</f>
        <v>0</v>
      </c>
      <c r="W52" s="156"/>
      <c r="X52" s="156" t="s">
        <v>129</v>
      </c>
      <c r="Y52" s="147"/>
      <c r="Z52" s="147"/>
      <c r="AA52" s="147"/>
      <c r="AB52" s="147"/>
      <c r="AC52" s="147"/>
      <c r="AD52" s="147"/>
      <c r="AE52" s="147"/>
      <c r="AF52" s="147"/>
      <c r="AG52" s="147" t="s">
        <v>139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">
      <c r="A53" s="154"/>
      <c r="B53" s="155"/>
      <c r="C53" s="192" t="s">
        <v>154</v>
      </c>
      <c r="D53" s="157"/>
      <c r="E53" s="158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  <c r="T53" s="156"/>
      <c r="U53" s="156"/>
      <c r="V53" s="156"/>
      <c r="W53" s="156"/>
      <c r="X53" s="156"/>
      <c r="Y53" s="147"/>
      <c r="Z53" s="147"/>
      <c r="AA53" s="147"/>
      <c r="AB53" s="147"/>
      <c r="AC53" s="147"/>
      <c r="AD53" s="147"/>
      <c r="AE53" s="147"/>
      <c r="AF53" s="147"/>
      <c r="AG53" s="147" t="s">
        <v>132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">
      <c r="A54" s="154"/>
      <c r="B54" s="155"/>
      <c r="C54" s="192" t="s">
        <v>325</v>
      </c>
      <c r="D54" s="157"/>
      <c r="E54" s="158">
        <v>0.96250000000000002</v>
      </c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56"/>
      <c r="Y54" s="147"/>
      <c r="Z54" s="147"/>
      <c r="AA54" s="147"/>
      <c r="AB54" s="147"/>
      <c r="AC54" s="147"/>
      <c r="AD54" s="147"/>
      <c r="AE54" s="147"/>
      <c r="AF54" s="147"/>
      <c r="AG54" s="147" t="s">
        <v>132</v>
      </c>
      <c r="AH54" s="147">
        <v>5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">
      <c r="A55" s="154"/>
      <c r="B55" s="155"/>
      <c r="C55" s="193" t="s">
        <v>135</v>
      </c>
      <c r="D55" s="159"/>
      <c r="E55" s="160">
        <v>0.96250000000000002</v>
      </c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6"/>
      <c r="V55" s="156"/>
      <c r="W55" s="156"/>
      <c r="X55" s="156"/>
      <c r="Y55" s="147"/>
      <c r="Z55" s="147"/>
      <c r="AA55" s="147"/>
      <c r="AB55" s="147"/>
      <c r="AC55" s="147"/>
      <c r="AD55" s="147"/>
      <c r="AE55" s="147"/>
      <c r="AF55" s="147"/>
      <c r="AG55" s="147" t="s">
        <v>132</v>
      </c>
      <c r="AH55" s="147">
        <v>1</v>
      </c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54"/>
      <c r="B56" s="155"/>
      <c r="C56" s="194" t="s">
        <v>156</v>
      </c>
      <c r="D56" s="161"/>
      <c r="E56" s="162">
        <v>8.6624999999999996</v>
      </c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  <c r="S56" s="156"/>
      <c r="T56" s="156"/>
      <c r="U56" s="156"/>
      <c r="V56" s="156"/>
      <c r="W56" s="156"/>
      <c r="X56" s="156"/>
      <c r="Y56" s="147"/>
      <c r="Z56" s="147"/>
      <c r="AA56" s="147"/>
      <c r="AB56" s="147"/>
      <c r="AC56" s="147"/>
      <c r="AD56" s="147"/>
      <c r="AE56" s="147"/>
      <c r="AF56" s="147"/>
      <c r="AG56" s="147" t="s">
        <v>132</v>
      </c>
      <c r="AH56" s="147">
        <v>4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">
      <c r="A57" s="174">
        <v>8</v>
      </c>
      <c r="B57" s="175" t="s">
        <v>157</v>
      </c>
      <c r="C57" s="191" t="s">
        <v>158</v>
      </c>
      <c r="D57" s="176" t="s">
        <v>127</v>
      </c>
      <c r="E57" s="177">
        <v>0.96250000000000002</v>
      </c>
      <c r="F57" s="178"/>
      <c r="G57" s="179">
        <f>ROUND(E57*F57,2)</f>
        <v>0</v>
      </c>
      <c r="H57" s="178"/>
      <c r="I57" s="179">
        <f>ROUND(E57*H57,2)</f>
        <v>0</v>
      </c>
      <c r="J57" s="178"/>
      <c r="K57" s="179">
        <f>ROUND(E57*J57,2)</f>
        <v>0</v>
      </c>
      <c r="L57" s="179">
        <v>21</v>
      </c>
      <c r="M57" s="179">
        <f>G57*(1+L57/100)</f>
        <v>0</v>
      </c>
      <c r="N57" s="179">
        <v>0</v>
      </c>
      <c r="O57" s="179">
        <f>ROUND(E57*N57,2)</f>
        <v>0</v>
      </c>
      <c r="P57" s="179">
        <v>0</v>
      </c>
      <c r="Q57" s="179">
        <f>ROUND(E57*P57,2)</f>
        <v>0</v>
      </c>
      <c r="R57" s="179"/>
      <c r="S57" s="179" t="s">
        <v>128</v>
      </c>
      <c r="T57" s="180" t="s">
        <v>128</v>
      </c>
      <c r="U57" s="156">
        <v>0</v>
      </c>
      <c r="V57" s="156">
        <f>ROUND(E57*U57,2)</f>
        <v>0</v>
      </c>
      <c r="W57" s="156"/>
      <c r="X57" s="156" t="s">
        <v>129</v>
      </c>
      <c r="Y57" s="147"/>
      <c r="Z57" s="147"/>
      <c r="AA57" s="147"/>
      <c r="AB57" s="147"/>
      <c r="AC57" s="147"/>
      <c r="AD57" s="147"/>
      <c r="AE57" s="147"/>
      <c r="AF57" s="147"/>
      <c r="AG57" s="147" t="s">
        <v>139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">
      <c r="A58" s="154"/>
      <c r="B58" s="155"/>
      <c r="C58" s="192" t="s">
        <v>154</v>
      </c>
      <c r="D58" s="157"/>
      <c r="E58" s="158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  <c r="V58" s="156"/>
      <c r="W58" s="156"/>
      <c r="X58" s="156"/>
      <c r="Y58" s="147"/>
      <c r="Z58" s="147"/>
      <c r="AA58" s="147"/>
      <c r="AB58" s="147"/>
      <c r="AC58" s="147"/>
      <c r="AD58" s="147"/>
      <c r="AE58" s="147"/>
      <c r="AF58" s="147"/>
      <c r="AG58" s="147" t="s">
        <v>132</v>
      </c>
      <c r="AH58" s="147">
        <v>0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">
      <c r="A59" s="154"/>
      <c r="B59" s="155"/>
      <c r="C59" s="192" t="s">
        <v>325</v>
      </c>
      <c r="D59" s="157"/>
      <c r="E59" s="158">
        <v>0.96250000000000002</v>
      </c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  <c r="S59" s="156"/>
      <c r="T59" s="156"/>
      <c r="U59" s="156"/>
      <c r="V59" s="156"/>
      <c r="W59" s="156"/>
      <c r="X59" s="156"/>
      <c r="Y59" s="147"/>
      <c r="Z59" s="147"/>
      <c r="AA59" s="147"/>
      <c r="AB59" s="147"/>
      <c r="AC59" s="147"/>
      <c r="AD59" s="147"/>
      <c r="AE59" s="147"/>
      <c r="AF59" s="147"/>
      <c r="AG59" s="147" t="s">
        <v>132</v>
      </c>
      <c r="AH59" s="147">
        <v>5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">
      <c r="A60" s="154"/>
      <c r="B60" s="155"/>
      <c r="C60" s="193" t="s">
        <v>135</v>
      </c>
      <c r="D60" s="159"/>
      <c r="E60" s="160">
        <v>0.96250000000000002</v>
      </c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156"/>
      <c r="W60" s="156"/>
      <c r="X60" s="156"/>
      <c r="Y60" s="147"/>
      <c r="Z60" s="147"/>
      <c r="AA60" s="147"/>
      <c r="AB60" s="147"/>
      <c r="AC60" s="147"/>
      <c r="AD60" s="147"/>
      <c r="AE60" s="147"/>
      <c r="AF60" s="147"/>
      <c r="AG60" s="147" t="s">
        <v>132</v>
      </c>
      <c r="AH60" s="147">
        <v>1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">
      <c r="A61" s="174">
        <v>9</v>
      </c>
      <c r="B61" s="175" t="s">
        <v>326</v>
      </c>
      <c r="C61" s="191" t="s">
        <v>327</v>
      </c>
      <c r="D61" s="176" t="s">
        <v>165</v>
      </c>
      <c r="E61" s="177">
        <v>1.9057500000000001</v>
      </c>
      <c r="F61" s="178"/>
      <c r="G61" s="179">
        <f>ROUND(E61*F61,2)</f>
        <v>0</v>
      </c>
      <c r="H61" s="178"/>
      <c r="I61" s="179">
        <f>ROUND(E61*H61,2)</f>
        <v>0</v>
      </c>
      <c r="J61" s="178"/>
      <c r="K61" s="179">
        <f>ROUND(E61*J61,2)</f>
        <v>0</v>
      </c>
      <c r="L61" s="179">
        <v>21</v>
      </c>
      <c r="M61" s="179">
        <f>G61*(1+L61/100)</f>
        <v>0</v>
      </c>
      <c r="N61" s="179">
        <v>1</v>
      </c>
      <c r="O61" s="179">
        <f>ROUND(E61*N61,2)</f>
        <v>1.91</v>
      </c>
      <c r="P61" s="179">
        <v>0</v>
      </c>
      <c r="Q61" s="179">
        <f>ROUND(E61*P61,2)</f>
        <v>0</v>
      </c>
      <c r="R61" s="179" t="s">
        <v>221</v>
      </c>
      <c r="S61" s="179" t="s">
        <v>128</v>
      </c>
      <c r="T61" s="180" t="s">
        <v>128</v>
      </c>
      <c r="U61" s="156">
        <v>0</v>
      </c>
      <c r="V61" s="156">
        <f>ROUND(E61*U61,2)</f>
        <v>0</v>
      </c>
      <c r="W61" s="156"/>
      <c r="X61" s="156" t="s">
        <v>167</v>
      </c>
      <c r="Y61" s="147"/>
      <c r="Z61" s="147"/>
      <c r="AA61" s="147"/>
      <c r="AB61" s="147"/>
      <c r="AC61" s="147"/>
      <c r="AD61" s="147"/>
      <c r="AE61" s="147"/>
      <c r="AF61" s="147"/>
      <c r="AG61" s="147" t="s">
        <v>168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">
      <c r="A62" s="154"/>
      <c r="B62" s="155"/>
      <c r="C62" s="195" t="s">
        <v>169</v>
      </c>
      <c r="D62" s="163"/>
      <c r="E62" s="164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  <c r="S62" s="156"/>
      <c r="T62" s="156"/>
      <c r="U62" s="156"/>
      <c r="V62" s="156"/>
      <c r="W62" s="156"/>
      <c r="X62" s="156"/>
      <c r="Y62" s="147"/>
      <c r="Z62" s="147"/>
      <c r="AA62" s="147"/>
      <c r="AB62" s="147"/>
      <c r="AC62" s="147"/>
      <c r="AD62" s="147"/>
      <c r="AE62" s="147"/>
      <c r="AF62" s="147"/>
      <c r="AG62" s="147" t="s">
        <v>132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">
      <c r="A63" s="154"/>
      <c r="B63" s="155"/>
      <c r="C63" s="196" t="s">
        <v>328</v>
      </c>
      <c r="D63" s="163"/>
      <c r="E63" s="164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156"/>
      <c r="U63" s="156"/>
      <c r="V63" s="156"/>
      <c r="W63" s="156"/>
      <c r="X63" s="156"/>
      <c r="Y63" s="147"/>
      <c r="Z63" s="147"/>
      <c r="AA63" s="147"/>
      <c r="AB63" s="147"/>
      <c r="AC63" s="147"/>
      <c r="AD63" s="147"/>
      <c r="AE63" s="147"/>
      <c r="AF63" s="147"/>
      <c r="AG63" s="147" t="s">
        <v>132</v>
      </c>
      <c r="AH63" s="147">
        <v>2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">
      <c r="A64" s="154"/>
      <c r="B64" s="155"/>
      <c r="C64" s="196" t="s">
        <v>329</v>
      </c>
      <c r="D64" s="163"/>
      <c r="E64" s="164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  <c r="V64" s="156"/>
      <c r="W64" s="156"/>
      <c r="X64" s="156"/>
      <c r="Y64" s="147"/>
      <c r="Z64" s="147"/>
      <c r="AA64" s="147"/>
      <c r="AB64" s="147"/>
      <c r="AC64" s="147"/>
      <c r="AD64" s="147"/>
      <c r="AE64" s="147"/>
      <c r="AF64" s="147"/>
      <c r="AG64" s="147" t="s">
        <v>132</v>
      </c>
      <c r="AH64" s="147">
        <v>2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54"/>
      <c r="B65" s="155"/>
      <c r="C65" s="196" t="s">
        <v>330</v>
      </c>
      <c r="D65" s="163"/>
      <c r="E65" s="164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6"/>
      <c r="T65" s="156"/>
      <c r="U65" s="156"/>
      <c r="V65" s="156"/>
      <c r="W65" s="156"/>
      <c r="X65" s="156"/>
      <c r="Y65" s="147"/>
      <c r="Z65" s="147"/>
      <c r="AA65" s="147"/>
      <c r="AB65" s="147"/>
      <c r="AC65" s="147"/>
      <c r="AD65" s="147"/>
      <c r="AE65" s="147"/>
      <c r="AF65" s="147"/>
      <c r="AG65" s="147" t="s">
        <v>132</v>
      </c>
      <c r="AH65" s="147">
        <v>2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">
      <c r="A66" s="154"/>
      <c r="B66" s="155"/>
      <c r="C66" s="196" t="s">
        <v>331</v>
      </c>
      <c r="D66" s="163"/>
      <c r="E66" s="164">
        <v>0.96250000000000002</v>
      </c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156"/>
      <c r="U66" s="156"/>
      <c r="V66" s="156"/>
      <c r="W66" s="156"/>
      <c r="X66" s="156"/>
      <c r="Y66" s="147"/>
      <c r="Z66" s="147"/>
      <c r="AA66" s="147"/>
      <c r="AB66" s="147"/>
      <c r="AC66" s="147"/>
      <c r="AD66" s="147"/>
      <c r="AE66" s="147"/>
      <c r="AF66" s="147"/>
      <c r="AG66" s="147" t="s">
        <v>132</v>
      </c>
      <c r="AH66" s="147">
        <v>2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">
      <c r="A67" s="154"/>
      <c r="B67" s="155"/>
      <c r="C67" s="197" t="s">
        <v>172</v>
      </c>
      <c r="D67" s="165"/>
      <c r="E67" s="166">
        <v>0.96250000000000002</v>
      </c>
      <c r="F67" s="156"/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  <c r="S67" s="156"/>
      <c r="T67" s="156"/>
      <c r="U67" s="156"/>
      <c r="V67" s="156"/>
      <c r="W67" s="156"/>
      <c r="X67" s="156"/>
      <c r="Y67" s="147"/>
      <c r="Z67" s="147"/>
      <c r="AA67" s="147"/>
      <c r="AB67" s="147"/>
      <c r="AC67" s="147"/>
      <c r="AD67" s="147"/>
      <c r="AE67" s="147"/>
      <c r="AF67" s="147"/>
      <c r="AG67" s="147" t="s">
        <v>132</v>
      </c>
      <c r="AH67" s="147">
        <v>3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">
      <c r="A68" s="154"/>
      <c r="B68" s="155"/>
      <c r="C68" s="195" t="s">
        <v>173</v>
      </c>
      <c r="D68" s="163"/>
      <c r="E68" s="164"/>
      <c r="F68" s="156"/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  <c r="S68" s="156"/>
      <c r="T68" s="156"/>
      <c r="U68" s="156"/>
      <c r="V68" s="156"/>
      <c r="W68" s="156"/>
      <c r="X68" s="156"/>
      <c r="Y68" s="147"/>
      <c r="Z68" s="147"/>
      <c r="AA68" s="147"/>
      <c r="AB68" s="147"/>
      <c r="AC68" s="147"/>
      <c r="AD68" s="147"/>
      <c r="AE68" s="147"/>
      <c r="AF68" s="147"/>
      <c r="AG68" s="147" t="s">
        <v>132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">
      <c r="A69" s="154"/>
      <c r="B69" s="155"/>
      <c r="C69" s="192" t="s">
        <v>332</v>
      </c>
      <c r="D69" s="157"/>
      <c r="E69" s="158">
        <v>1.7324999999999999</v>
      </c>
      <c r="F69" s="156"/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  <c r="S69" s="156"/>
      <c r="T69" s="156"/>
      <c r="U69" s="156"/>
      <c r="V69" s="156"/>
      <c r="W69" s="156"/>
      <c r="X69" s="156"/>
      <c r="Y69" s="147"/>
      <c r="Z69" s="147"/>
      <c r="AA69" s="147"/>
      <c r="AB69" s="147"/>
      <c r="AC69" s="147"/>
      <c r="AD69" s="147"/>
      <c r="AE69" s="147"/>
      <c r="AF69" s="147"/>
      <c r="AG69" s="147" t="s">
        <v>132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">
      <c r="A70" s="154"/>
      <c r="B70" s="155"/>
      <c r="C70" s="193" t="s">
        <v>135</v>
      </c>
      <c r="D70" s="159"/>
      <c r="E70" s="160">
        <v>1.7324999999999999</v>
      </c>
      <c r="F70" s="156"/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  <c r="S70" s="156"/>
      <c r="T70" s="156"/>
      <c r="U70" s="156"/>
      <c r="V70" s="156"/>
      <c r="W70" s="156"/>
      <c r="X70" s="156"/>
      <c r="Y70" s="147"/>
      <c r="Z70" s="147"/>
      <c r="AA70" s="147"/>
      <c r="AB70" s="147"/>
      <c r="AC70" s="147"/>
      <c r="AD70" s="147"/>
      <c r="AE70" s="147"/>
      <c r="AF70" s="147"/>
      <c r="AG70" s="147" t="s">
        <v>132</v>
      </c>
      <c r="AH70" s="147">
        <v>1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">
      <c r="A71" s="154"/>
      <c r="B71" s="155"/>
      <c r="C71" s="194" t="s">
        <v>175</v>
      </c>
      <c r="D71" s="161"/>
      <c r="E71" s="162">
        <v>0.17324999999999999</v>
      </c>
      <c r="F71" s="156"/>
      <c r="G71" s="156"/>
      <c r="H71" s="156"/>
      <c r="I71" s="156"/>
      <c r="J71" s="156"/>
      <c r="K71" s="156"/>
      <c r="L71" s="156"/>
      <c r="M71" s="156"/>
      <c r="N71" s="156"/>
      <c r="O71" s="156"/>
      <c r="P71" s="156"/>
      <c r="Q71" s="156"/>
      <c r="R71" s="156"/>
      <c r="S71" s="156"/>
      <c r="T71" s="156"/>
      <c r="U71" s="156"/>
      <c r="V71" s="156"/>
      <c r="W71" s="156"/>
      <c r="X71" s="156"/>
      <c r="Y71" s="147"/>
      <c r="Z71" s="147"/>
      <c r="AA71" s="147"/>
      <c r="AB71" s="147"/>
      <c r="AC71" s="147"/>
      <c r="AD71" s="147"/>
      <c r="AE71" s="147"/>
      <c r="AF71" s="147"/>
      <c r="AG71" s="147" t="s">
        <v>132</v>
      </c>
      <c r="AH71" s="147">
        <v>4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">
      <c r="A72" s="174">
        <v>10</v>
      </c>
      <c r="B72" s="175" t="s">
        <v>176</v>
      </c>
      <c r="C72" s="191" t="s">
        <v>177</v>
      </c>
      <c r="D72" s="176" t="s">
        <v>178</v>
      </c>
      <c r="E72" s="177">
        <v>3.85</v>
      </c>
      <c r="F72" s="178"/>
      <c r="G72" s="179">
        <f>ROUND(E72*F72,2)</f>
        <v>0</v>
      </c>
      <c r="H72" s="178"/>
      <c r="I72" s="179">
        <f>ROUND(E72*H72,2)</f>
        <v>0</v>
      </c>
      <c r="J72" s="178"/>
      <c r="K72" s="179">
        <f>ROUND(E72*J72,2)</f>
        <v>0</v>
      </c>
      <c r="L72" s="179">
        <v>21</v>
      </c>
      <c r="M72" s="179">
        <f>G72*(1+L72/100)</f>
        <v>0</v>
      </c>
      <c r="N72" s="179">
        <v>0</v>
      </c>
      <c r="O72" s="179">
        <f>ROUND(E72*N72,2)</f>
        <v>0</v>
      </c>
      <c r="P72" s="179">
        <v>0</v>
      </c>
      <c r="Q72" s="179">
        <f>ROUND(E72*P72,2)</f>
        <v>0</v>
      </c>
      <c r="R72" s="179"/>
      <c r="S72" s="179" t="s">
        <v>128</v>
      </c>
      <c r="T72" s="180" t="s">
        <v>128</v>
      </c>
      <c r="U72" s="156">
        <v>1.7999999999999999E-2</v>
      </c>
      <c r="V72" s="156">
        <f>ROUND(E72*U72,2)</f>
        <v>7.0000000000000007E-2</v>
      </c>
      <c r="W72" s="156"/>
      <c r="X72" s="156" t="s">
        <v>129</v>
      </c>
      <c r="Y72" s="147"/>
      <c r="Z72" s="147"/>
      <c r="AA72" s="147"/>
      <c r="AB72" s="147"/>
      <c r="AC72" s="147"/>
      <c r="AD72" s="147"/>
      <c r="AE72" s="147"/>
      <c r="AF72" s="147"/>
      <c r="AG72" s="147" t="s">
        <v>130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">
      <c r="A73" s="154"/>
      <c r="B73" s="155"/>
      <c r="C73" s="192" t="s">
        <v>312</v>
      </c>
      <c r="D73" s="157"/>
      <c r="E73" s="158"/>
      <c r="F73" s="156"/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  <c r="S73" s="156"/>
      <c r="T73" s="156"/>
      <c r="U73" s="156"/>
      <c r="V73" s="156"/>
      <c r="W73" s="156"/>
      <c r="X73" s="156"/>
      <c r="Y73" s="147"/>
      <c r="Z73" s="147"/>
      <c r="AA73" s="147"/>
      <c r="AB73" s="147"/>
      <c r="AC73" s="147"/>
      <c r="AD73" s="147"/>
      <c r="AE73" s="147"/>
      <c r="AF73" s="147"/>
      <c r="AG73" s="147" t="s">
        <v>132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">
      <c r="A74" s="154"/>
      <c r="B74" s="155"/>
      <c r="C74" s="192" t="s">
        <v>313</v>
      </c>
      <c r="D74" s="157"/>
      <c r="E74" s="158"/>
      <c r="F74" s="156"/>
      <c r="G74" s="156"/>
      <c r="H74" s="156"/>
      <c r="I74" s="156"/>
      <c r="J74" s="156"/>
      <c r="K74" s="156"/>
      <c r="L74" s="156"/>
      <c r="M74" s="156"/>
      <c r="N74" s="156"/>
      <c r="O74" s="156"/>
      <c r="P74" s="156"/>
      <c r="Q74" s="156"/>
      <c r="R74" s="156"/>
      <c r="S74" s="156"/>
      <c r="T74" s="156"/>
      <c r="U74" s="156"/>
      <c r="V74" s="156"/>
      <c r="W74" s="156"/>
      <c r="X74" s="156"/>
      <c r="Y74" s="147"/>
      <c r="Z74" s="147"/>
      <c r="AA74" s="147"/>
      <c r="AB74" s="147"/>
      <c r="AC74" s="147"/>
      <c r="AD74" s="147"/>
      <c r="AE74" s="147"/>
      <c r="AF74" s="147"/>
      <c r="AG74" s="147" t="s">
        <v>132</v>
      </c>
      <c r="AH74" s="147">
        <v>0</v>
      </c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">
      <c r="A75" s="154"/>
      <c r="B75" s="155"/>
      <c r="C75" s="192" t="s">
        <v>333</v>
      </c>
      <c r="D75" s="157"/>
      <c r="E75" s="158">
        <v>3.85</v>
      </c>
      <c r="F75" s="156"/>
      <c r="G75" s="156"/>
      <c r="H75" s="156"/>
      <c r="I75" s="156"/>
      <c r="J75" s="156"/>
      <c r="K75" s="156"/>
      <c r="L75" s="156"/>
      <c r="M75" s="156"/>
      <c r="N75" s="156"/>
      <c r="O75" s="156"/>
      <c r="P75" s="156"/>
      <c r="Q75" s="156"/>
      <c r="R75" s="156"/>
      <c r="S75" s="156"/>
      <c r="T75" s="156"/>
      <c r="U75" s="156"/>
      <c r="V75" s="156"/>
      <c r="W75" s="156"/>
      <c r="X75" s="156"/>
      <c r="Y75" s="147"/>
      <c r="Z75" s="147"/>
      <c r="AA75" s="147"/>
      <c r="AB75" s="147"/>
      <c r="AC75" s="147"/>
      <c r="AD75" s="147"/>
      <c r="AE75" s="147"/>
      <c r="AF75" s="147"/>
      <c r="AG75" s="147" t="s">
        <v>132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">
      <c r="A76" s="174">
        <v>11</v>
      </c>
      <c r="B76" s="175" t="s">
        <v>181</v>
      </c>
      <c r="C76" s="191" t="s">
        <v>182</v>
      </c>
      <c r="D76" s="176" t="s">
        <v>178</v>
      </c>
      <c r="E76" s="177">
        <v>5.5</v>
      </c>
      <c r="F76" s="178"/>
      <c r="G76" s="179">
        <f>ROUND(E76*F76,2)</f>
        <v>0</v>
      </c>
      <c r="H76" s="178"/>
      <c r="I76" s="179">
        <f>ROUND(E76*H76,2)</f>
        <v>0</v>
      </c>
      <c r="J76" s="178"/>
      <c r="K76" s="179">
        <f>ROUND(E76*J76,2)</f>
        <v>0</v>
      </c>
      <c r="L76" s="179">
        <v>21</v>
      </c>
      <c r="M76" s="179">
        <f>G76*(1+L76/100)</f>
        <v>0</v>
      </c>
      <c r="N76" s="179">
        <v>0</v>
      </c>
      <c r="O76" s="179">
        <f>ROUND(E76*N76,2)</f>
        <v>0</v>
      </c>
      <c r="P76" s="179">
        <v>0.22500000000000001</v>
      </c>
      <c r="Q76" s="179">
        <f>ROUND(E76*P76,2)</f>
        <v>1.24</v>
      </c>
      <c r="R76" s="179"/>
      <c r="S76" s="179" t="s">
        <v>128</v>
      </c>
      <c r="T76" s="180" t="s">
        <v>128</v>
      </c>
      <c r="U76" s="156">
        <v>0.14199999999999999</v>
      </c>
      <c r="V76" s="156">
        <f>ROUND(E76*U76,2)</f>
        <v>0.78</v>
      </c>
      <c r="W76" s="156"/>
      <c r="X76" s="156" t="s">
        <v>129</v>
      </c>
      <c r="Y76" s="147"/>
      <c r="Z76" s="147"/>
      <c r="AA76" s="147"/>
      <c r="AB76" s="147"/>
      <c r="AC76" s="147"/>
      <c r="AD76" s="147"/>
      <c r="AE76" s="147"/>
      <c r="AF76" s="147"/>
      <c r="AG76" s="147" t="s">
        <v>130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">
      <c r="A77" s="154"/>
      <c r="B77" s="155"/>
      <c r="C77" s="192" t="s">
        <v>312</v>
      </c>
      <c r="D77" s="157"/>
      <c r="E77" s="158"/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6"/>
      <c r="Q77" s="156"/>
      <c r="R77" s="156"/>
      <c r="S77" s="156"/>
      <c r="T77" s="156"/>
      <c r="U77" s="156"/>
      <c r="V77" s="156"/>
      <c r="W77" s="156"/>
      <c r="X77" s="156"/>
      <c r="Y77" s="147"/>
      <c r="Z77" s="147"/>
      <c r="AA77" s="147"/>
      <c r="AB77" s="147"/>
      <c r="AC77" s="147"/>
      <c r="AD77" s="147"/>
      <c r="AE77" s="147"/>
      <c r="AF77" s="147"/>
      <c r="AG77" s="147" t="s">
        <v>132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">
      <c r="A78" s="154"/>
      <c r="B78" s="155"/>
      <c r="C78" s="192" t="s">
        <v>313</v>
      </c>
      <c r="D78" s="157"/>
      <c r="E78" s="158"/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6"/>
      <c r="T78" s="156"/>
      <c r="U78" s="156"/>
      <c r="V78" s="156"/>
      <c r="W78" s="156"/>
      <c r="X78" s="156"/>
      <c r="Y78" s="147"/>
      <c r="Z78" s="147"/>
      <c r="AA78" s="147"/>
      <c r="AB78" s="147"/>
      <c r="AC78" s="147"/>
      <c r="AD78" s="147"/>
      <c r="AE78" s="147"/>
      <c r="AF78" s="147"/>
      <c r="AG78" s="147" t="s">
        <v>132</v>
      </c>
      <c r="AH78" s="147">
        <v>0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">
      <c r="A79" s="154"/>
      <c r="B79" s="155"/>
      <c r="C79" s="192" t="s">
        <v>334</v>
      </c>
      <c r="D79" s="157"/>
      <c r="E79" s="158">
        <v>5.5</v>
      </c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156"/>
      <c r="R79" s="156"/>
      <c r="S79" s="156"/>
      <c r="T79" s="156"/>
      <c r="U79" s="156"/>
      <c r="V79" s="156"/>
      <c r="W79" s="156"/>
      <c r="X79" s="156"/>
      <c r="Y79" s="147"/>
      <c r="Z79" s="147"/>
      <c r="AA79" s="147"/>
      <c r="AB79" s="147"/>
      <c r="AC79" s="147"/>
      <c r="AD79" s="147"/>
      <c r="AE79" s="147"/>
      <c r="AF79" s="147"/>
      <c r="AG79" s="147" t="s">
        <v>132</v>
      </c>
      <c r="AH79" s="147">
        <v>0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">
      <c r="A80" s="174">
        <v>12</v>
      </c>
      <c r="B80" s="175" t="s">
        <v>187</v>
      </c>
      <c r="C80" s="191" t="s">
        <v>188</v>
      </c>
      <c r="D80" s="176" t="s">
        <v>178</v>
      </c>
      <c r="E80" s="177">
        <v>5.5</v>
      </c>
      <c r="F80" s="178"/>
      <c r="G80" s="179">
        <f>ROUND(E80*F80,2)</f>
        <v>0</v>
      </c>
      <c r="H80" s="178"/>
      <c r="I80" s="179">
        <f>ROUND(E80*H80,2)</f>
        <v>0</v>
      </c>
      <c r="J80" s="178"/>
      <c r="K80" s="179">
        <f>ROUND(E80*J80,2)</f>
        <v>0</v>
      </c>
      <c r="L80" s="179">
        <v>21</v>
      </c>
      <c r="M80" s="179">
        <f>G80*(1+L80/100)</f>
        <v>0</v>
      </c>
      <c r="N80" s="179">
        <v>0</v>
      </c>
      <c r="O80" s="179">
        <f>ROUND(E80*N80,2)</f>
        <v>0</v>
      </c>
      <c r="P80" s="179">
        <v>0.44</v>
      </c>
      <c r="Q80" s="179">
        <f>ROUND(E80*P80,2)</f>
        <v>2.42</v>
      </c>
      <c r="R80" s="179"/>
      <c r="S80" s="179" t="s">
        <v>128</v>
      </c>
      <c r="T80" s="180" t="s">
        <v>128</v>
      </c>
      <c r="U80" s="156">
        <v>0.63200000000000001</v>
      </c>
      <c r="V80" s="156">
        <f>ROUND(E80*U80,2)</f>
        <v>3.48</v>
      </c>
      <c r="W80" s="156"/>
      <c r="X80" s="156" t="s">
        <v>129</v>
      </c>
      <c r="Y80" s="147"/>
      <c r="Z80" s="147"/>
      <c r="AA80" s="147"/>
      <c r="AB80" s="147"/>
      <c r="AC80" s="147"/>
      <c r="AD80" s="147"/>
      <c r="AE80" s="147"/>
      <c r="AF80" s="147"/>
      <c r="AG80" s="147" t="s">
        <v>130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 x14ac:dyDescent="0.2">
      <c r="A81" s="154"/>
      <c r="B81" s="155"/>
      <c r="C81" s="192" t="s">
        <v>189</v>
      </c>
      <c r="D81" s="157"/>
      <c r="E81" s="158"/>
      <c r="F81" s="156"/>
      <c r="G81" s="156"/>
      <c r="H81" s="156"/>
      <c r="I81" s="156"/>
      <c r="J81" s="156"/>
      <c r="K81" s="156"/>
      <c r="L81" s="156"/>
      <c r="M81" s="156"/>
      <c r="N81" s="156"/>
      <c r="O81" s="156"/>
      <c r="P81" s="156"/>
      <c r="Q81" s="156"/>
      <c r="R81" s="156"/>
      <c r="S81" s="156"/>
      <c r="T81" s="156"/>
      <c r="U81" s="156"/>
      <c r="V81" s="156"/>
      <c r="W81" s="156"/>
      <c r="X81" s="156"/>
      <c r="Y81" s="147"/>
      <c r="Z81" s="147"/>
      <c r="AA81" s="147"/>
      <c r="AB81" s="147"/>
      <c r="AC81" s="147"/>
      <c r="AD81" s="147"/>
      <c r="AE81" s="147"/>
      <c r="AF81" s="147"/>
      <c r="AG81" s="147" t="s">
        <v>132</v>
      </c>
      <c r="AH81" s="147">
        <v>0</v>
      </c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">
      <c r="A82" s="154"/>
      <c r="B82" s="155"/>
      <c r="C82" s="192" t="s">
        <v>335</v>
      </c>
      <c r="D82" s="157"/>
      <c r="E82" s="158">
        <v>5.5</v>
      </c>
      <c r="F82" s="156"/>
      <c r="G82" s="156"/>
      <c r="H82" s="156"/>
      <c r="I82" s="156"/>
      <c r="J82" s="156"/>
      <c r="K82" s="156"/>
      <c r="L82" s="156"/>
      <c r="M82" s="156"/>
      <c r="N82" s="156"/>
      <c r="O82" s="156"/>
      <c r="P82" s="156"/>
      <c r="Q82" s="156"/>
      <c r="R82" s="156"/>
      <c r="S82" s="156"/>
      <c r="T82" s="156"/>
      <c r="U82" s="156"/>
      <c r="V82" s="156"/>
      <c r="W82" s="156"/>
      <c r="X82" s="156"/>
      <c r="Y82" s="147"/>
      <c r="Z82" s="147"/>
      <c r="AA82" s="147"/>
      <c r="AB82" s="147"/>
      <c r="AC82" s="147"/>
      <c r="AD82" s="147"/>
      <c r="AE82" s="147"/>
      <c r="AF82" s="147"/>
      <c r="AG82" s="147" t="s">
        <v>132</v>
      </c>
      <c r="AH82" s="147">
        <v>5</v>
      </c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">
      <c r="A83" s="154"/>
      <c r="B83" s="155"/>
      <c r="C83" s="193" t="s">
        <v>135</v>
      </c>
      <c r="D83" s="159"/>
      <c r="E83" s="160">
        <v>5.5</v>
      </c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156"/>
      <c r="R83" s="156"/>
      <c r="S83" s="156"/>
      <c r="T83" s="156"/>
      <c r="U83" s="156"/>
      <c r="V83" s="156"/>
      <c r="W83" s="156"/>
      <c r="X83" s="156"/>
      <c r="Y83" s="147"/>
      <c r="Z83" s="147"/>
      <c r="AA83" s="147"/>
      <c r="AB83" s="147"/>
      <c r="AC83" s="147"/>
      <c r="AD83" s="147"/>
      <c r="AE83" s="147"/>
      <c r="AF83" s="147"/>
      <c r="AG83" s="147" t="s">
        <v>132</v>
      </c>
      <c r="AH83" s="147">
        <v>1</v>
      </c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">
      <c r="A84" s="174">
        <v>13</v>
      </c>
      <c r="B84" s="175" t="s">
        <v>191</v>
      </c>
      <c r="C84" s="191" t="s">
        <v>192</v>
      </c>
      <c r="D84" s="176" t="s">
        <v>178</v>
      </c>
      <c r="E84" s="177">
        <v>5.5</v>
      </c>
      <c r="F84" s="178"/>
      <c r="G84" s="179">
        <f>ROUND(E84*F84,2)</f>
        <v>0</v>
      </c>
      <c r="H84" s="178"/>
      <c r="I84" s="179">
        <f>ROUND(E84*H84,2)</f>
        <v>0</v>
      </c>
      <c r="J84" s="178"/>
      <c r="K84" s="179">
        <f>ROUND(E84*J84,2)</f>
        <v>0</v>
      </c>
      <c r="L84" s="179">
        <v>21</v>
      </c>
      <c r="M84" s="179">
        <f>G84*(1+L84/100)</f>
        <v>0</v>
      </c>
      <c r="N84" s="179">
        <v>0</v>
      </c>
      <c r="O84" s="179">
        <f>ROUND(E84*N84,2)</f>
        <v>0</v>
      </c>
      <c r="P84" s="179">
        <v>0.44</v>
      </c>
      <c r="Q84" s="179">
        <f>ROUND(E84*P84,2)</f>
        <v>2.42</v>
      </c>
      <c r="R84" s="179"/>
      <c r="S84" s="179" t="s">
        <v>128</v>
      </c>
      <c r="T84" s="180" t="s">
        <v>128</v>
      </c>
      <c r="U84" s="156">
        <v>0.376</v>
      </c>
      <c r="V84" s="156">
        <f>ROUND(E84*U84,2)</f>
        <v>2.0699999999999998</v>
      </c>
      <c r="W84" s="156"/>
      <c r="X84" s="156" t="s">
        <v>129</v>
      </c>
      <c r="Y84" s="147"/>
      <c r="Z84" s="147"/>
      <c r="AA84" s="147"/>
      <c r="AB84" s="147"/>
      <c r="AC84" s="147"/>
      <c r="AD84" s="147"/>
      <c r="AE84" s="147"/>
      <c r="AF84" s="147"/>
      <c r="AG84" s="147" t="s">
        <v>130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 x14ac:dyDescent="0.2">
      <c r="A85" s="154"/>
      <c r="B85" s="155"/>
      <c r="C85" s="192" t="s">
        <v>189</v>
      </c>
      <c r="D85" s="157"/>
      <c r="E85" s="158"/>
      <c r="F85" s="156"/>
      <c r="G85" s="156"/>
      <c r="H85" s="156"/>
      <c r="I85" s="156"/>
      <c r="J85" s="156"/>
      <c r="K85" s="156"/>
      <c r="L85" s="156"/>
      <c r="M85" s="156"/>
      <c r="N85" s="156"/>
      <c r="O85" s="156"/>
      <c r="P85" s="156"/>
      <c r="Q85" s="156"/>
      <c r="R85" s="156"/>
      <c r="S85" s="156"/>
      <c r="T85" s="156"/>
      <c r="U85" s="156"/>
      <c r="V85" s="156"/>
      <c r="W85" s="156"/>
      <c r="X85" s="156"/>
      <c r="Y85" s="147"/>
      <c r="Z85" s="147"/>
      <c r="AA85" s="147"/>
      <c r="AB85" s="147"/>
      <c r="AC85" s="147"/>
      <c r="AD85" s="147"/>
      <c r="AE85" s="147"/>
      <c r="AF85" s="147"/>
      <c r="AG85" s="147" t="s">
        <v>132</v>
      </c>
      <c r="AH85" s="147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">
      <c r="A86" s="154"/>
      <c r="B86" s="155"/>
      <c r="C86" s="192" t="s">
        <v>335</v>
      </c>
      <c r="D86" s="157"/>
      <c r="E86" s="158">
        <v>5.5</v>
      </c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156"/>
      <c r="R86" s="156"/>
      <c r="S86" s="156"/>
      <c r="T86" s="156"/>
      <c r="U86" s="156"/>
      <c r="V86" s="156"/>
      <c r="W86" s="156"/>
      <c r="X86" s="156"/>
      <c r="Y86" s="147"/>
      <c r="Z86" s="147"/>
      <c r="AA86" s="147"/>
      <c r="AB86" s="147"/>
      <c r="AC86" s="147"/>
      <c r="AD86" s="147"/>
      <c r="AE86" s="147"/>
      <c r="AF86" s="147"/>
      <c r="AG86" s="147" t="s">
        <v>132</v>
      </c>
      <c r="AH86" s="147">
        <v>5</v>
      </c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">
      <c r="A87" s="154"/>
      <c r="B87" s="155"/>
      <c r="C87" s="193" t="s">
        <v>135</v>
      </c>
      <c r="D87" s="159"/>
      <c r="E87" s="160">
        <v>5.5</v>
      </c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6"/>
      <c r="T87" s="156"/>
      <c r="U87" s="156"/>
      <c r="V87" s="156"/>
      <c r="W87" s="156"/>
      <c r="X87" s="156"/>
      <c r="Y87" s="147"/>
      <c r="Z87" s="147"/>
      <c r="AA87" s="147"/>
      <c r="AB87" s="147"/>
      <c r="AC87" s="147"/>
      <c r="AD87" s="147"/>
      <c r="AE87" s="147"/>
      <c r="AF87" s="147"/>
      <c r="AG87" s="147" t="s">
        <v>132</v>
      </c>
      <c r="AH87" s="147">
        <v>1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x14ac:dyDescent="0.2">
      <c r="A88" s="168" t="s">
        <v>123</v>
      </c>
      <c r="B88" s="169" t="s">
        <v>81</v>
      </c>
      <c r="C88" s="190" t="s">
        <v>82</v>
      </c>
      <c r="D88" s="170"/>
      <c r="E88" s="171"/>
      <c r="F88" s="172"/>
      <c r="G88" s="172">
        <f>SUMIF(AG89:AG100,"&lt;&gt;NOR",G89:G100)</f>
        <v>0</v>
      </c>
      <c r="H88" s="172"/>
      <c r="I88" s="172">
        <f>SUM(I89:I100)</f>
        <v>0</v>
      </c>
      <c r="J88" s="172"/>
      <c r="K88" s="172">
        <f>SUM(K89:K100)</f>
        <v>0</v>
      </c>
      <c r="L88" s="172"/>
      <c r="M88" s="172">
        <f>SUM(M89:M100)</f>
        <v>0</v>
      </c>
      <c r="N88" s="172"/>
      <c r="O88" s="172">
        <f>SUM(O89:O100)</f>
        <v>5.07</v>
      </c>
      <c r="P88" s="172"/>
      <c r="Q88" s="172">
        <f>SUM(Q89:Q100)</f>
        <v>0</v>
      </c>
      <c r="R88" s="172"/>
      <c r="S88" s="172"/>
      <c r="T88" s="173"/>
      <c r="U88" s="167"/>
      <c r="V88" s="167">
        <f>SUM(V89:V100)</f>
        <v>2.89</v>
      </c>
      <c r="W88" s="167"/>
      <c r="X88" s="167"/>
      <c r="AG88" t="s">
        <v>124</v>
      </c>
    </row>
    <row r="89" spans="1:60" outlineLevel="1" x14ac:dyDescent="0.2">
      <c r="A89" s="174">
        <v>14</v>
      </c>
      <c r="B89" s="175" t="s">
        <v>336</v>
      </c>
      <c r="C89" s="191" t="s">
        <v>337</v>
      </c>
      <c r="D89" s="176" t="s">
        <v>178</v>
      </c>
      <c r="E89" s="177">
        <v>5.5</v>
      </c>
      <c r="F89" s="178"/>
      <c r="G89" s="179">
        <f>ROUND(E89*F89,2)</f>
        <v>0</v>
      </c>
      <c r="H89" s="178"/>
      <c r="I89" s="179">
        <f>ROUND(E89*H89,2)</f>
        <v>0</v>
      </c>
      <c r="J89" s="178"/>
      <c r="K89" s="179">
        <f>ROUND(E89*J89,2)</f>
        <v>0</v>
      </c>
      <c r="L89" s="179">
        <v>21</v>
      </c>
      <c r="M89" s="179">
        <f>G89*(1+L89/100)</f>
        <v>0</v>
      </c>
      <c r="N89" s="179">
        <v>7.3899999999999993E-2</v>
      </c>
      <c r="O89" s="179">
        <f>ROUND(E89*N89,2)</f>
        <v>0.41</v>
      </c>
      <c r="P89" s="179">
        <v>0</v>
      </c>
      <c r="Q89" s="179">
        <f>ROUND(E89*P89,2)</f>
        <v>0</v>
      </c>
      <c r="R89" s="179"/>
      <c r="S89" s="179" t="s">
        <v>128</v>
      </c>
      <c r="T89" s="180" t="s">
        <v>128</v>
      </c>
      <c r="U89" s="156">
        <v>0.47799999999999998</v>
      </c>
      <c r="V89" s="156">
        <f>ROUND(E89*U89,2)</f>
        <v>2.63</v>
      </c>
      <c r="W89" s="156"/>
      <c r="X89" s="156" t="s">
        <v>129</v>
      </c>
      <c r="Y89" s="147"/>
      <c r="Z89" s="147"/>
      <c r="AA89" s="147"/>
      <c r="AB89" s="147"/>
      <c r="AC89" s="147"/>
      <c r="AD89" s="147"/>
      <c r="AE89" s="147"/>
      <c r="AF89" s="147"/>
      <c r="AG89" s="147" t="s">
        <v>130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1" x14ac:dyDescent="0.2">
      <c r="A90" s="154"/>
      <c r="B90" s="155"/>
      <c r="C90" s="192" t="s">
        <v>338</v>
      </c>
      <c r="D90" s="157"/>
      <c r="E90" s="158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47"/>
      <c r="Z90" s="147"/>
      <c r="AA90" s="147"/>
      <c r="AB90" s="147"/>
      <c r="AC90" s="147"/>
      <c r="AD90" s="147"/>
      <c r="AE90" s="147"/>
      <c r="AF90" s="147"/>
      <c r="AG90" s="147" t="s">
        <v>132</v>
      </c>
      <c r="AH90" s="147">
        <v>0</v>
      </c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1" x14ac:dyDescent="0.2">
      <c r="A91" s="154"/>
      <c r="B91" s="155"/>
      <c r="C91" s="192" t="s">
        <v>335</v>
      </c>
      <c r="D91" s="157"/>
      <c r="E91" s="158">
        <v>5.5</v>
      </c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6"/>
      <c r="Q91" s="156"/>
      <c r="R91" s="156"/>
      <c r="S91" s="156"/>
      <c r="T91" s="156"/>
      <c r="U91" s="156"/>
      <c r="V91" s="156"/>
      <c r="W91" s="156"/>
      <c r="X91" s="156"/>
      <c r="Y91" s="147"/>
      <c r="Z91" s="147"/>
      <c r="AA91" s="147"/>
      <c r="AB91" s="147"/>
      <c r="AC91" s="147"/>
      <c r="AD91" s="147"/>
      <c r="AE91" s="147"/>
      <c r="AF91" s="147"/>
      <c r="AG91" s="147" t="s">
        <v>132</v>
      </c>
      <c r="AH91" s="147">
        <v>5</v>
      </c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">
      <c r="A92" s="154"/>
      <c r="B92" s="155"/>
      <c r="C92" s="193" t="s">
        <v>135</v>
      </c>
      <c r="D92" s="159"/>
      <c r="E92" s="160">
        <v>5.5</v>
      </c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6"/>
      <c r="S92" s="156"/>
      <c r="T92" s="156"/>
      <c r="U92" s="156"/>
      <c r="V92" s="156"/>
      <c r="W92" s="156"/>
      <c r="X92" s="156"/>
      <c r="Y92" s="147"/>
      <c r="Z92" s="147"/>
      <c r="AA92" s="147"/>
      <c r="AB92" s="147"/>
      <c r="AC92" s="147"/>
      <c r="AD92" s="147"/>
      <c r="AE92" s="147"/>
      <c r="AF92" s="147"/>
      <c r="AG92" s="147" t="s">
        <v>132</v>
      </c>
      <c r="AH92" s="147">
        <v>1</v>
      </c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 x14ac:dyDescent="0.2">
      <c r="A93" s="174">
        <v>15</v>
      </c>
      <c r="B93" s="175" t="s">
        <v>339</v>
      </c>
      <c r="C93" s="191" t="s">
        <v>340</v>
      </c>
      <c r="D93" s="176" t="s">
        <v>178</v>
      </c>
      <c r="E93" s="177">
        <v>5.5</v>
      </c>
      <c r="F93" s="178"/>
      <c r="G93" s="179">
        <f>ROUND(E93*F93,2)</f>
        <v>0</v>
      </c>
      <c r="H93" s="178"/>
      <c r="I93" s="179">
        <f>ROUND(E93*H93,2)</f>
        <v>0</v>
      </c>
      <c r="J93" s="178"/>
      <c r="K93" s="179">
        <f>ROUND(E93*J93,2)</f>
        <v>0</v>
      </c>
      <c r="L93" s="179">
        <v>21</v>
      </c>
      <c r="M93" s="179">
        <f>G93*(1+L93/100)</f>
        <v>0</v>
      </c>
      <c r="N93" s="179">
        <v>0.40481</v>
      </c>
      <c r="O93" s="179">
        <f>ROUND(E93*N93,2)</f>
        <v>2.23</v>
      </c>
      <c r="P93" s="179">
        <v>0</v>
      </c>
      <c r="Q93" s="179">
        <f>ROUND(E93*P93,2)</f>
        <v>0</v>
      </c>
      <c r="R93" s="179"/>
      <c r="S93" s="179" t="s">
        <v>128</v>
      </c>
      <c r="T93" s="180" t="s">
        <v>128</v>
      </c>
      <c r="U93" s="156">
        <v>1.9E-2</v>
      </c>
      <c r="V93" s="156">
        <f>ROUND(E93*U93,2)</f>
        <v>0.1</v>
      </c>
      <c r="W93" s="156"/>
      <c r="X93" s="156" t="s">
        <v>129</v>
      </c>
      <c r="Y93" s="147"/>
      <c r="Z93" s="147"/>
      <c r="AA93" s="147"/>
      <c r="AB93" s="147"/>
      <c r="AC93" s="147"/>
      <c r="AD93" s="147"/>
      <c r="AE93" s="147"/>
      <c r="AF93" s="147"/>
      <c r="AG93" s="147" t="s">
        <v>130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1" x14ac:dyDescent="0.2">
      <c r="A94" s="154"/>
      <c r="B94" s="155"/>
      <c r="C94" s="192" t="s">
        <v>338</v>
      </c>
      <c r="D94" s="157"/>
      <c r="E94" s="158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156"/>
      <c r="S94" s="156"/>
      <c r="T94" s="156"/>
      <c r="U94" s="156"/>
      <c r="V94" s="156"/>
      <c r="W94" s="156"/>
      <c r="X94" s="156"/>
      <c r="Y94" s="147"/>
      <c r="Z94" s="147"/>
      <c r="AA94" s="147"/>
      <c r="AB94" s="147"/>
      <c r="AC94" s="147"/>
      <c r="AD94" s="147"/>
      <c r="AE94" s="147"/>
      <c r="AF94" s="147"/>
      <c r="AG94" s="147" t="s">
        <v>132</v>
      </c>
      <c r="AH94" s="147">
        <v>0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">
      <c r="A95" s="154"/>
      <c r="B95" s="155"/>
      <c r="C95" s="192" t="s">
        <v>335</v>
      </c>
      <c r="D95" s="157"/>
      <c r="E95" s="158">
        <v>5.5</v>
      </c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156"/>
      <c r="R95" s="156"/>
      <c r="S95" s="156"/>
      <c r="T95" s="156"/>
      <c r="U95" s="156"/>
      <c r="V95" s="156"/>
      <c r="W95" s="156"/>
      <c r="X95" s="156"/>
      <c r="Y95" s="147"/>
      <c r="Z95" s="147"/>
      <c r="AA95" s="147"/>
      <c r="AB95" s="147"/>
      <c r="AC95" s="147"/>
      <c r="AD95" s="147"/>
      <c r="AE95" s="147"/>
      <c r="AF95" s="147"/>
      <c r="AG95" s="147" t="s">
        <v>132</v>
      </c>
      <c r="AH95" s="147">
        <v>5</v>
      </c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">
      <c r="A96" s="154"/>
      <c r="B96" s="155"/>
      <c r="C96" s="193" t="s">
        <v>135</v>
      </c>
      <c r="D96" s="159"/>
      <c r="E96" s="160">
        <v>5.5</v>
      </c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156"/>
      <c r="Q96" s="156"/>
      <c r="R96" s="156"/>
      <c r="S96" s="156"/>
      <c r="T96" s="156"/>
      <c r="U96" s="156"/>
      <c r="V96" s="156"/>
      <c r="W96" s="156"/>
      <c r="X96" s="156"/>
      <c r="Y96" s="147"/>
      <c r="Z96" s="147"/>
      <c r="AA96" s="147"/>
      <c r="AB96" s="147"/>
      <c r="AC96" s="147"/>
      <c r="AD96" s="147"/>
      <c r="AE96" s="147"/>
      <c r="AF96" s="147"/>
      <c r="AG96" s="147" t="s">
        <v>132</v>
      </c>
      <c r="AH96" s="147">
        <v>1</v>
      </c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1" x14ac:dyDescent="0.2">
      <c r="A97" s="174">
        <v>16</v>
      </c>
      <c r="B97" s="175" t="s">
        <v>341</v>
      </c>
      <c r="C97" s="191" t="s">
        <v>342</v>
      </c>
      <c r="D97" s="176" t="s">
        <v>178</v>
      </c>
      <c r="E97" s="177">
        <v>5.5</v>
      </c>
      <c r="F97" s="178"/>
      <c r="G97" s="179">
        <f>ROUND(E97*F97,2)</f>
        <v>0</v>
      </c>
      <c r="H97" s="178"/>
      <c r="I97" s="179">
        <f>ROUND(E97*H97,2)</f>
        <v>0</v>
      </c>
      <c r="J97" s="178"/>
      <c r="K97" s="179">
        <f>ROUND(E97*J97,2)</f>
        <v>0</v>
      </c>
      <c r="L97" s="179">
        <v>21</v>
      </c>
      <c r="M97" s="179">
        <f>G97*(1+L97/100)</f>
        <v>0</v>
      </c>
      <c r="N97" s="179">
        <v>0.441</v>
      </c>
      <c r="O97" s="179">
        <f>ROUND(E97*N97,2)</f>
        <v>2.4300000000000002</v>
      </c>
      <c r="P97" s="179">
        <v>0</v>
      </c>
      <c r="Q97" s="179">
        <f>ROUND(E97*P97,2)</f>
        <v>0</v>
      </c>
      <c r="R97" s="179"/>
      <c r="S97" s="179" t="s">
        <v>128</v>
      </c>
      <c r="T97" s="180" t="s">
        <v>128</v>
      </c>
      <c r="U97" s="156">
        <v>2.9000000000000001E-2</v>
      </c>
      <c r="V97" s="156">
        <f>ROUND(E97*U97,2)</f>
        <v>0.16</v>
      </c>
      <c r="W97" s="156"/>
      <c r="X97" s="156" t="s">
        <v>129</v>
      </c>
      <c r="Y97" s="147"/>
      <c r="Z97" s="147"/>
      <c r="AA97" s="147"/>
      <c r="AB97" s="147"/>
      <c r="AC97" s="147"/>
      <c r="AD97" s="147"/>
      <c r="AE97" s="147"/>
      <c r="AF97" s="147"/>
      <c r="AG97" s="147" t="s">
        <v>130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">
      <c r="A98" s="154"/>
      <c r="B98" s="155"/>
      <c r="C98" s="192" t="s">
        <v>338</v>
      </c>
      <c r="D98" s="157"/>
      <c r="E98" s="158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156"/>
      <c r="R98" s="156"/>
      <c r="S98" s="156"/>
      <c r="T98" s="156"/>
      <c r="U98" s="156"/>
      <c r="V98" s="156"/>
      <c r="W98" s="156"/>
      <c r="X98" s="156"/>
      <c r="Y98" s="147"/>
      <c r="Z98" s="147"/>
      <c r="AA98" s="147"/>
      <c r="AB98" s="147"/>
      <c r="AC98" s="147"/>
      <c r="AD98" s="147"/>
      <c r="AE98" s="147"/>
      <c r="AF98" s="147"/>
      <c r="AG98" s="147" t="s">
        <v>132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">
      <c r="A99" s="154"/>
      <c r="B99" s="155"/>
      <c r="C99" s="192" t="s">
        <v>335</v>
      </c>
      <c r="D99" s="157"/>
      <c r="E99" s="158">
        <v>5.5</v>
      </c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6"/>
      <c r="Q99" s="156"/>
      <c r="R99" s="156"/>
      <c r="S99" s="156"/>
      <c r="T99" s="156"/>
      <c r="U99" s="156"/>
      <c r="V99" s="156"/>
      <c r="W99" s="156"/>
      <c r="X99" s="156"/>
      <c r="Y99" s="147"/>
      <c r="Z99" s="147"/>
      <c r="AA99" s="147"/>
      <c r="AB99" s="147"/>
      <c r="AC99" s="147"/>
      <c r="AD99" s="147"/>
      <c r="AE99" s="147"/>
      <c r="AF99" s="147"/>
      <c r="AG99" s="147" t="s">
        <v>132</v>
      </c>
      <c r="AH99" s="147">
        <v>5</v>
      </c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1" x14ac:dyDescent="0.2">
      <c r="A100" s="154"/>
      <c r="B100" s="155"/>
      <c r="C100" s="193" t="s">
        <v>135</v>
      </c>
      <c r="D100" s="159"/>
      <c r="E100" s="160">
        <v>5.5</v>
      </c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47"/>
      <c r="Z100" s="147"/>
      <c r="AA100" s="147"/>
      <c r="AB100" s="147"/>
      <c r="AC100" s="147"/>
      <c r="AD100" s="147"/>
      <c r="AE100" s="147"/>
      <c r="AF100" s="147"/>
      <c r="AG100" s="147" t="s">
        <v>132</v>
      </c>
      <c r="AH100" s="147">
        <v>1</v>
      </c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x14ac:dyDescent="0.2">
      <c r="A101" s="168" t="s">
        <v>123</v>
      </c>
      <c r="B101" s="169" t="s">
        <v>87</v>
      </c>
      <c r="C101" s="190" t="s">
        <v>88</v>
      </c>
      <c r="D101" s="170"/>
      <c r="E101" s="171"/>
      <c r="F101" s="172"/>
      <c r="G101" s="172">
        <f>SUMIF(AG102:AG102,"&lt;&gt;NOR",G102:G102)</f>
        <v>0</v>
      </c>
      <c r="H101" s="172"/>
      <c r="I101" s="172">
        <f>SUM(I102:I102)</f>
        <v>0</v>
      </c>
      <c r="J101" s="172"/>
      <c r="K101" s="172">
        <f>SUM(K102:K102)</f>
        <v>0</v>
      </c>
      <c r="L101" s="172"/>
      <c r="M101" s="172">
        <f>SUM(M102:M102)</f>
        <v>0</v>
      </c>
      <c r="N101" s="172"/>
      <c r="O101" s="172">
        <f>SUM(O102:O102)</f>
        <v>0</v>
      </c>
      <c r="P101" s="172"/>
      <c r="Q101" s="172">
        <f>SUM(Q102:Q102)</f>
        <v>0</v>
      </c>
      <c r="R101" s="172"/>
      <c r="S101" s="172"/>
      <c r="T101" s="173"/>
      <c r="U101" s="167"/>
      <c r="V101" s="167">
        <f>SUM(V102:V102)</f>
        <v>2.72</v>
      </c>
      <c r="W101" s="167"/>
      <c r="X101" s="167"/>
      <c r="AG101" t="s">
        <v>124</v>
      </c>
    </row>
    <row r="102" spans="1:60" outlineLevel="1" x14ac:dyDescent="0.2">
      <c r="A102" s="182">
        <v>17</v>
      </c>
      <c r="B102" s="183" t="s">
        <v>288</v>
      </c>
      <c r="C102" s="198" t="s">
        <v>289</v>
      </c>
      <c r="D102" s="184" t="s">
        <v>165</v>
      </c>
      <c r="E102" s="185">
        <v>6.9641599999999997</v>
      </c>
      <c r="F102" s="186"/>
      <c r="G102" s="187">
        <f>ROUND(E102*F102,2)</f>
        <v>0</v>
      </c>
      <c r="H102" s="186"/>
      <c r="I102" s="187">
        <f>ROUND(E102*H102,2)</f>
        <v>0</v>
      </c>
      <c r="J102" s="186"/>
      <c r="K102" s="187">
        <f>ROUND(E102*J102,2)</f>
        <v>0</v>
      </c>
      <c r="L102" s="187">
        <v>21</v>
      </c>
      <c r="M102" s="187">
        <f>G102*(1+L102/100)</f>
        <v>0</v>
      </c>
      <c r="N102" s="187">
        <v>0</v>
      </c>
      <c r="O102" s="187">
        <f>ROUND(E102*N102,2)</f>
        <v>0</v>
      </c>
      <c r="P102" s="187">
        <v>0</v>
      </c>
      <c r="Q102" s="187">
        <f>ROUND(E102*P102,2)</f>
        <v>0</v>
      </c>
      <c r="R102" s="187"/>
      <c r="S102" s="187" t="s">
        <v>128</v>
      </c>
      <c r="T102" s="188" t="s">
        <v>128</v>
      </c>
      <c r="U102" s="156">
        <v>0.39</v>
      </c>
      <c r="V102" s="156">
        <f>ROUND(E102*U102,2)</f>
        <v>2.72</v>
      </c>
      <c r="W102" s="156"/>
      <c r="X102" s="156" t="s">
        <v>290</v>
      </c>
      <c r="Y102" s="147"/>
      <c r="Z102" s="147"/>
      <c r="AA102" s="147"/>
      <c r="AB102" s="147"/>
      <c r="AC102" s="147"/>
      <c r="AD102" s="147"/>
      <c r="AE102" s="147"/>
      <c r="AF102" s="147"/>
      <c r="AG102" s="147" t="s">
        <v>291</v>
      </c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x14ac:dyDescent="0.2">
      <c r="A103" s="168" t="s">
        <v>123</v>
      </c>
      <c r="B103" s="169" t="s">
        <v>90</v>
      </c>
      <c r="C103" s="190" t="s">
        <v>91</v>
      </c>
      <c r="D103" s="170"/>
      <c r="E103" s="171"/>
      <c r="F103" s="172"/>
      <c r="G103" s="172">
        <f>SUMIF(AG104:AG115,"&lt;&gt;NOR",G104:G115)</f>
        <v>0</v>
      </c>
      <c r="H103" s="172"/>
      <c r="I103" s="172">
        <f>SUM(I104:I115)</f>
        <v>0</v>
      </c>
      <c r="J103" s="172"/>
      <c r="K103" s="172">
        <f>SUM(K104:K115)</f>
        <v>0</v>
      </c>
      <c r="L103" s="172"/>
      <c r="M103" s="172">
        <f>SUM(M104:M115)</f>
        <v>0</v>
      </c>
      <c r="N103" s="172"/>
      <c r="O103" s="172">
        <f>SUM(O104:O115)</f>
        <v>0</v>
      </c>
      <c r="P103" s="172"/>
      <c r="Q103" s="172">
        <f>SUM(Q104:Q115)</f>
        <v>0</v>
      </c>
      <c r="R103" s="172"/>
      <c r="S103" s="172"/>
      <c r="T103" s="173"/>
      <c r="U103" s="167"/>
      <c r="V103" s="167">
        <f>SUM(V104:V115)</f>
        <v>0</v>
      </c>
      <c r="W103" s="167"/>
      <c r="X103" s="167"/>
      <c r="AG103" t="s">
        <v>124</v>
      </c>
    </row>
    <row r="104" spans="1:60" outlineLevel="1" x14ac:dyDescent="0.2">
      <c r="A104" s="182">
        <v>18</v>
      </c>
      <c r="B104" s="183" t="s">
        <v>343</v>
      </c>
      <c r="C104" s="198" t="s">
        <v>344</v>
      </c>
      <c r="D104" s="184" t="s">
        <v>226</v>
      </c>
      <c r="E104" s="185">
        <v>13</v>
      </c>
      <c r="F104" s="186"/>
      <c r="G104" s="187">
        <f t="shared" ref="G104:G115" si="0">ROUND(E104*F104,2)</f>
        <v>0</v>
      </c>
      <c r="H104" s="186"/>
      <c r="I104" s="187">
        <f t="shared" ref="I104:I115" si="1">ROUND(E104*H104,2)</f>
        <v>0</v>
      </c>
      <c r="J104" s="186"/>
      <c r="K104" s="187">
        <f t="shared" ref="K104:K115" si="2">ROUND(E104*J104,2)</f>
        <v>0</v>
      </c>
      <c r="L104" s="187">
        <v>21</v>
      </c>
      <c r="M104" s="187">
        <f t="shared" ref="M104:M115" si="3">G104*(1+L104/100)</f>
        <v>0</v>
      </c>
      <c r="N104" s="187">
        <v>0</v>
      </c>
      <c r="O104" s="187">
        <f t="shared" ref="O104:O115" si="4">ROUND(E104*N104,2)</f>
        <v>0</v>
      </c>
      <c r="P104" s="187">
        <v>0</v>
      </c>
      <c r="Q104" s="187">
        <f t="shared" ref="Q104:Q115" si="5">ROUND(E104*P104,2)</f>
        <v>0</v>
      </c>
      <c r="R104" s="187"/>
      <c r="S104" s="187" t="s">
        <v>166</v>
      </c>
      <c r="T104" s="188" t="s">
        <v>231</v>
      </c>
      <c r="U104" s="156">
        <v>0</v>
      </c>
      <c r="V104" s="156">
        <f t="shared" ref="V104:V115" si="6">ROUND(E104*U104,2)</f>
        <v>0</v>
      </c>
      <c r="W104" s="156"/>
      <c r="X104" s="156" t="s">
        <v>129</v>
      </c>
      <c r="Y104" s="147"/>
      <c r="Z104" s="147"/>
      <c r="AA104" s="147"/>
      <c r="AB104" s="147"/>
      <c r="AC104" s="147"/>
      <c r="AD104" s="147"/>
      <c r="AE104" s="147"/>
      <c r="AF104" s="147"/>
      <c r="AG104" s="147" t="s">
        <v>345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1" x14ac:dyDescent="0.2">
      <c r="A105" s="182">
        <v>19</v>
      </c>
      <c r="B105" s="183" t="s">
        <v>346</v>
      </c>
      <c r="C105" s="198" t="s">
        <v>347</v>
      </c>
      <c r="D105" s="184" t="s">
        <v>348</v>
      </c>
      <c r="E105" s="185">
        <v>5</v>
      </c>
      <c r="F105" s="186"/>
      <c r="G105" s="187">
        <f t="shared" si="0"/>
        <v>0</v>
      </c>
      <c r="H105" s="186"/>
      <c r="I105" s="187">
        <f t="shared" si="1"/>
        <v>0</v>
      </c>
      <c r="J105" s="186"/>
      <c r="K105" s="187">
        <f t="shared" si="2"/>
        <v>0</v>
      </c>
      <c r="L105" s="187">
        <v>21</v>
      </c>
      <c r="M105" s="187">
        <f t="shared" si="3"/>
        <v>0</v>
      </c>
      <c r="N105" s="187">
        <v>0</v>
      </c>
      <c r="O105" s="187">
        <f t="shared" si="4"/>
        <v>0</v>
      </c>
      <c r="P105" s="187">
        <v>0</v>
      </c>
      <c r="Q105" s="187">
        <f t="shared" si="5"/>
        <v>0</v>
      </c>
      <c r="R105" s="187"/>
      <c r="S105" s="187" t="s">
        <v>166</v>
      </c>
      <c r="T105" s="188" t="s">
        <v>231</v>
      </c>
      <c r="U105" s="156">
        <v>0</v>
      </c>
      <c r="V105" s="156">
        <f t="shared" si="6"/>
        <v>0</v>
      </c>
      <c r="W105" s="156"/>
      <c r="X105" s="156" t="s">
        <v>129</v>
      </c>
      <c r="Y105" s="147"/>
      <c r="Z105" s="147"/>
      <c r="AA105" s="147"/>
      <c r="AB105" s="147"/>
      <c r="AC105" s="147"/>
      <c r="AD105" s="147"/>
      <c r="AE105" s="147"/>
      <c r="AF105" s="147"/>
      <c r="AG105" s="147" t="s">
        <v>345</v>
      </c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ht="22.5" outlineLevel="1" x14ac:dyDescent="0.2">
      <c r="A106" s="182">
        <v>20</v>
      </c>
      <c r="B106" s="183" t="s">
        <v>349</v>
      </c>
      <c r="C106" s="198" t="s">
        <v>350</v>
      </c>
      <c r="D106" s="184" t="s">
        <v>348</v>
      </c>
      <c r="E106" s="185">
        <v>1</v>
      </c>
      <c r="F106" s="186"/>
      <c r="G106" s="187">
        <f t="shared" si="0"/>
        <v>0</v>
      </c>
      <c r="H106" s="186"/>
      <c r="I106" s="187">
        <f t="shared" si="1"/>
        <v>0</v>
      </c>
      <c r="J106" s="186"/>
      <c r="K106" s="187">
        <f t="shared" si="2"/>
        <v>0</v>
      </c>
      <c r="L106" s="187">
        <v>21</v>
      </c>
      <c r="M106" s="187">
        <f t="shared" si="3"/>
        <v>0</v>
      </c>
      <c r="N106" s="187">
        <v>0</v>
      </c>
      <c r="O106" s="187">
        <f t="shared" si="4"/>
        <v>0</v>
      </c>
      <c r="P106" s="187">
        <v>0</v>
      </c>
      <c r="Q106" s="187">
        <f t="shared" si="5"/>
        <v>0</v>
      </c>
      <c r="R106" s="187"/>
      <c r="S106" s="187" t="s">
        <v>166</v>
      </c>
      <c r="T106" s="188" t="s">
        <v>231</v>
      </c>
      <c r="U106" s="156">
        <v>0</v>
      </c>
      <c r="V106" s="156">
        <f t="shared" si="6"/>
        <v>0</v>
      </c>
      <c r="W106" s="156"/>
      <c r="X106" s="156" t="s">
        <v>129</v>
      </c>
      <c r="Y106" s="147"/>
      <c r="Z106" s="147"/>
      <c r="AA106" s="147"/>
      <c r="AB106" s="147"/>
      <c r="AC106" s="147"/>
      <c r="AD106" s="147"/>
      <c r="AE106" s="147"/>
      <c r="AF106" s="147"/>
      <c r="AG106" s="147" t="s">
        <v>345</v>
      </c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">
      <c r="A107" s="182">
        <v>21</v>
      </c>
      <c r="B107" s="183" t="s">
        <v>351</v>
      </c>
      <c r="C107" s="198" t="s">
        <v>352</v>
      </c>
      <c r="D107" s="184" t="s">
        <v>226</v>
      </c>
      <c r="E107" s="185">
        <v>10</v>
      </c>
      <c r="F107" s="186"/>
      <c r="G107" s="187">
        <f t="shared" si="0"/>
        <v>0</v>
      </c>
      <c r="H107" s="186"/>
      <c r="I107" s="187">
        <f t="shared" si="1"/>
        <v>0</v>
      </c>
      <c r="J107" s="186"/>
      <c r="K107" s="187">
        <f t="shared" si="2"/>
        <v>0</v>
      </c>
      <c r="L107" s="187">
        <v>21</v>
      </c>
      <c r="M107" s="187">
        <f t="shared" si="3"/>
        <v>0</v>
      </c>
      <c r="N107" s="187">
        <v>0</v>
      </c>
      <c r="O107" s="187">
        <f t="shared" si="4"/>
        <v>0</v>
      </c>
      <c r="P107" s="187">
        <v>0</v>
      </c>
      <c r="Q107" s="187">
        <f t="shared" si="5"/>
        <v>0</v>
      </c>
      <c r="R107" s="187"/>
      <c r="S107" s="187" t="s">
        <v>166</v>
      </c>
      <c r="T107" s="188" t="s">
        <v>231</v>
      </c>
      <c r="U107" s="156">
        <v>0</v>
      </c>
      <c r="V107" s="156">
        <f t="shared" si="6"/>
        <v>0</v>
      </c>
      <c r="W107" s="156"/>
      <c r="X107" s="156" t="s">
        <v>129</v>
      </c>
      <c r="Y107" s="147"/>
      <c r="Z107" s="147"/>
      <c r="AA107" s="147"/>
      <c r="AB107" s="147"/>
      <c r="AC107" s="147"/>
      <c r="AD107" s="147"/>
      <c r="AE107" s="147"/>
      <c r="AF107" s="147"/>
      <c r="AG107" s="147" t="s">
        <v>345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1" x14ac:dyDescent="0.2">
      <c r="A108" s="182">
        <v>22</v>
      </c>
      <c r="B108" s="183" t="s">
        <v>353</v>
      </c>
      <c r="C108" s="198" t="s">
        <v>354</v>
      </c>
      <c r="D108" s="184" t="s">
        <v>226</v>
      </c>
      <c r="E108" s="185">
        <v>15</v>
      </c>
      <c r="F108" s="186"/>
      <c r="G108" s="187">
        <f t="shared" si="0"/>
        <v>0</v>
      </c>
      <c r="H108" s="186"/>
      <c r="I108" s="187">
        <f t="shared" si="1"/>
        <v>0</v>
      </c>
      <c r="J108" s="186"/>
      <c r="K108" s="187">
        <f t="shared" si="2"/>
        <v>0</v>
      </c>
      <c r="L108" s="187">
        <v>21</v>
      </c>
      <c r="M108" s="187">
        <f t="shared" si="3"/>
        <v>0</v>
      </c>
      <c r="N108" s="187">
        <v>0</v>
      </c>
      <c r="O108" s="187">
        <f t="shared" si="4"/>
        <v>0</v>
      </c>
      <c r="P108" s="187">
        <v>0</v>
      </c>
      <c r="Q108" s="187">
        <f t="shared" si="5"/>
        <v>0</v>
      </c>
      <c r="R108" s="187"/>
      <c r="S108" s="187" t="s">
        <v>166</v>
      </c>
      <c r="T108" s="188" t="s">
        <v>231</v>
      </c>
      <c r="U108" s="156">
        <v>0</v>
      </c>
      <c r="V108" s="156">
        <f t="shared" si="6"/>
        <v>0</v>
      </c>
      <c r="W108" s="156"/>
      <c r="X108" s="156" t="s">
        <v>129</v>
      </c>
      <c r="Y108" s="147"/>
      <c r="Z108" s="147"/>
      <c r="AA108" s="147"/>
      <c r="AB108" s="147"/>
      <c r="AC108" s="147"/>
      <c r="AD108" s="147"/>
      <c r="AE108" s="147"/>
      <c r="AF108" s="147"/>
      <c r="AG108" s="147" t="s">
        <v>345</v>
      </c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1" x14ac:dyDescent="0.2">
      <c r="A109" s="182">
        <v>23</v>
      </c>
      <c r="B109" s="183" t="s">
        <v>355</v>
      </c>
      <c r="C109" s="198" t="s">
        <v>356</v>
      </c>
      <c r="D109" s="184" t="s">
        <v>226</v>
      </c>
      <c r="E109" s="185">
        <v>6</v>
      </c>
      <c r="F109" s="186"/>
      <c r="G109" s="187">
        <f t="shared" si="0"/>
        <v>0</v>
      </c>
      <c r="H109" s="186"/>
      <c r="I109" s="187">
        <f t="shared" si="1"/>
        <v>0</v>
      </c>
      <c r="J109" s="186"/>
      <c r="K109" s="187">
        <f t="shared" si="2"/>
        <v>0</v>
      </c>
      <c r="L109" s="187">
        <v>21</v>
      </c>
      <c r="M109" s="187">
        <f t="shared" si="3"/>
        <v>0</v>
      </c>
      <c r="N109" s="187">
        <v>0</v>
      </c>
      <c r="O109" s="187">
        <f t="shared" si="4"/>
        <v>0</v>
      </c>
      <c r="P109" s="187">
        <v>0</v>
      </c>
      <c r="Q109" s="187">
        <f t="shared" si="5"/>
        <v>0</v>
      </c>
      <c r="R109" s="187"/>
      <c r="S109" s="187" t="s">
        <v>166</v>
      </c>
      <c r="T109" s="188" t="s">
        <v>231</v>
      </c>
      <c r="U109" s="156">
        <v>0</v>
      </c>
      <c r="V109" s="156">
        <f t="shared" si="6"/>
        <v>0</v>
      </c>
      <c r="W109" s="156"/>
      <c r="X109" s="156" t="s">
        <v>129</v>
      </c>
      <c r="Y109" s="147"/>
      <c r="Z109" s="147"/>
      <c r="AA109" s="147"/>
      <c r="AB109" s="147"/>
      <c r="AC109" s="147"/>
      <c r="AD109" s="147"/>
      <c r="AE109" s="147"/>
      <c r="AF109" s="147"/>
      <c r="AG109" s="147" t="s">
        <v>345</v>
      </c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1" x14ac:dyDescent="0.2">
      <c r="A110" s="182">
        <v>24</v>
      </c>
      <c r="B110" s="183" t="s">
        <v>357</v>
      </c>
      <c r="C110" s="198" t="s">
        <v>358</v>
      </c>
      <c r="D110" s="184" t="s">
        <v>348</v>
      </c>
      <c r="E110" s="185">
        <v>6</v>
      </c>
      <c r="F110" s="186"/>
      <c r="G110" s="187">
        <f t="shared" si="0"/>
        <v>0</v>
      </c>
      <c r="H110" s="186"/>
      <c r="I110" s="187">
        <f t="shared" si="1"/>
        <v>0</v>
      </c>
      <c r="J110" s="186"/>
      <c r="K110" s="187">
        <f t="shared" si="2"/>
        <v>0</v>
      </c>
      <c r="L110" s="187">
        <v>21</v>
      </c>
      <c r="M110" s="187">
        <f t="shared" si="3"/>
        <v>0</v>
      </c>
      <c r="N110" s="187">
        <v>0</v>
      </c>
      <c r="O110" s="187">
        <f t="shared" si="4"/>
        <v>0</v>
      </c>
      <c r="P110" s="187">
        <v>0</v>
      </c>
      <c r="Q110" s="187">
        <f t="shared" si="5"/>
        <v>0</v>
      </c>
      <c r="R110" s="187"/>
      <c r="S110" s="187" t="s">
        <v>166</v>
      </c>
      <c r="T110" s="188" t="s">
        <v>231</v>
      </c>
      <c r="U110" s="156">
        <v>0</v>
      </c>
      <c r="V110" s="156">
        <f t="shared" si="6"/>
        <v>0</v>
      </c>
      <c r="W110" s="156"/>
      <c r="X110" s="156" t="s">
        <v>129</v>
      </c>
      <c r="Y110" s="147"/>
      <c r="Z110" s="147"/>
      <c r="AA110" s="147"/>
      <c r="AB110" s="147"/>
      <c r="AC110" s="147"/>
      <c r="AD110" s="147"/>
      <c r="AE110" s="147"/>
      <c r="AF110" s="147"/>
      <c r="AG110" s="147" t="s">
        <v>345</v>
      </c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1" x14ac:dyDescent="0.2">
      <c r="A111" s="182">
        <v>25</v>
      </c>
      <c r="B111" s="183" t="s">
        <v>359</v>
      </c>
      <c r="C111" s="198" t="s">
        <v>360</v>
      </c>
      <c r="D111" s="184" t="s">
        <v>348</v>
      </c>
      <c r="E111" s="185">
        <v>1</v>
      </c>
      <c r="F111" s="186"/>
      <c r="G111" s="187">
        <f t="shared" si="0"/>
        <v>0</v>
      </c>
      <c r="H111" s="186"/>
      <c r="I111" s="187">
        <f t="shared" si="1"/>
        <v>0</v>
      </c>
      <c r="J111" s="186"/>
      <c r="K111" s="187">
        <f t="shared" si="2"/>
        <v>0</v>
      </c>
      <c r="L111" s="187">
        <v>21</v>
      </c>
      <c r="M111" s="187">
        <f t="shared" si="3"/>
        <v>0</v>
      </c>
      <c r="N111" s="187">
        <v>0</v>
      </c>
      <c r="O111" s="187">
        <f t="shared" si="4"/>
        <v>0</v>
      </c>
      <c r="P111" s="187">
        <v>0</v>
      </c>
      <c r="Q111" s="187">
        <f t="shared" si="5"/>
        <v>0</v>
      </c>
      <c r="R111" s="187"/>
      <c r="S111" s="187" t="s">
        <v>166</v>
      </c>
      <c r="T111" s="188" t="s">
        <v>231</v>
      </c>
      <c r="U111" s="156">
        <v>0</v>
      </c>
      <c r="V111" s="156">
        <f t="shared" si="6"/>
        <v>0</v>
      </c>
      <c r="W111" s="156"/>
      <c r="X111" s="156" t="s">
        <v>167</v>
      </c>
      <c r="Y111" s="147"/>
      <c r="Z111" s="147"/>
      <c r="AA111" s="147"/>
      <c r="AB111" s="147"/>
      <c r="AC111" s="147"/>
      <c r="AD111" s="147"/>
      <c r="AE111" s="147"/>
      <c r="AF111" s="147"/>
      <c r="AG111" s="147" t="s">
        <v>361</v>
      </c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1" x14ac:dyDescent="0.2">
      <c r="A112" s="182">
        <v>26</v>
      </c>
      <c r="B112" s="183" t="s">
        <v>362</v>
      </c>
      <c r="C112" s="198" t="s">
        <v>363</v>
      </c>
      <c r="D112" s="184" t="s">
        <v>364</v>
      </c>
      <c r="E112" s="185">
        <v>1</v>
      </c>
      <c r="F112" s="186"/>
      <c r="G112" s="187">
        <f t="shared" si="0"/>
        <v>0</v>
      </c>
      <c r="H112" s="186"/>
      <c r="I112" s="187">
        <f t="shared" si="1"/>
        <v>0</v>
      </c>
      <c r="J112" s="186"/>
      <c r="K112" s="187">
        <f t="shared" si="2"/>
        <v>0</v>
      </c>
      <c r="L112" s="187">
        <v>21</v>
      </c>
      <c r="M112" s="187">
        <f t="shared" si="3"/>
        <v>0</v>
      </c>
      <c r="N112" s="187">
        <v>0</v>
      </c>
      <c r="O112" s="187">
        <f t="shared" si="4"/>
        <v>0</v>
      </c>
      <c r="P112" s="187">
        <v>0</v>
      </c>
      <c r="Q112" s="187">
        <f t="shared" si="5"/>
        <v>0</v>
      </c>
      <c r="R112" s="187"/>
      <c r="S112" s="187" t="s">
        <v>166</v>
      </c>
      <c r="T112" s="188" t="s">
        <v>231</v>
      </c>
      <c r="U112" s="156">
        <v>0</v>
      </c>
      <c r="V112" s="156">
        <f t="shared" si="6"/>
        <v>0</v>
      </c>
      <c r="W112" s="156"/>
      <c r="X112" s="156" t="s">
        <v>129</v>
      </c>
      <c r="Y112" s="147"/>
      <c r="Z112" s="147"/>
      <c r="AA112" s="147"/>
      <c r="AB112" s="147"/>
      <c r="AC112" s="147"/>
      <c r="AD112" s="147"/>
      <c r="AE112" s="147"/>
      <c r="AF112" s="147"/>
      <c r="AG112" s="147" t="s">
        <v>345</v>
      </c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1" x14ac:dyDescent="0.2">
      <c r="A113" s="182">
        <v>27</v>
      </c>
      <c r="B113" s="183" t="s">
        <v>365</v>
      </c>
      <c r="C113" s="198" t="s">
        <v>366</v>
      </c>
      <c r="D113" s="184" t="s">
        <v>364</v>
      </c>
      <c r="E113" s="185">
        <v>1</v>
      </c>
      <c r="F113" s="186"/>
      <c r="G113" s="187">
        <f t="shared" si="0"/>
        <v>0</v>
      </c>
      <c r="H113" s="186"/>
      <c r="I113" s="187">
        <f t="shared" si="1"/>
        <v>0</v>
      </c>
      <c r="J113" s="186"/>
      <c r="K113" s="187">
        <f t="shared" si="2"/>
        <v>0</v>
      </c>
      <c r="L113" s="187">
        <v>21</v>
      </c>
      <c r="M113" s="187">
        <f t="shared" si="3"/>
        <v>0</v>
      </c>
      <c r="N113" s="187">
        <v>0</v>
      </c>
      <c r="O113" s="187">
        <f t="shared" si="4"/>
        <v>0</v>
      </c>
      <c r="P113" s="187">
        <v>0</v>
      </c>
      <c r="Q113" s="187">
        <f t="shared" si="5"/>
        <v>0</v>
      </c>
      <c r="R113" s="187"/>
      <c r="S113" s="187" t="s">
        <v>166</v>
      </c>
      <c r="T113" s="188" t="s">
        <v>231</v>
      </c>
      <c r="U113" s="156">
        <v>0</v>
      </c>
      <c r="V113" s="156">
        <f t="shared" si="6"/>
        <v>0</v>
      </c>
      <c r="W113" s="156"/>
      <c r="X113" s="156" t="s">
        <v>129</v>
      </c>
      <c r="Y113" s="147"/>
      <c r="Z113" s="147"/>
      <c r="AA113" s="147"/>
      <c r="AB113" s="147"/>
      <c r="AC113" s="147"/>
      <c r="AD113" s="147"/>
      <c r="AE113" s="147"/>
      <c r="AF113" s="147"/>
      <c r="AG113" s="147" t="s">
        <v>345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1" x14ac:dyDescent="0.2">
      <c r="A114" s="182">
        <v>28</v>
      </c>
      <c r="B114" s="183" t="s">
        <v>367</v>
      </c>
      <c r="C114" s="198" t="s">
        <v>368</v>
      </c>
      <c r="D114" s="184" t="s">
        <v>364</v>
      </c>
      <c r="E114" s="185">
        <v>1</v>
      </c>
      <c r="F114" s="186"/>
      <c r="G114" s="187">
        <f t="shared" si="0"/>
        <v>0</v>
      </c>
      <c r="H114" s="186"/>
      <c r="I114" s="187">
        <f t="shared" si="1"/>
        <v>0</v>
      </c>
      <c r="J114" s="186"/>
      <c r="K114" s="187">
        <f t="shared" si="2"/>
        <v>0</v>
      </c>
      <c r="L114" s="187">
        <v>21</v>
      </c>
      <c r="M114" s="187">
        <f t="shared" si="3"/>
        <v>0</v>
      </c>
      <c r="N114" s="187">
        <v>0</v>
      </c>
      <c r="O114" s="187">
        <f t="shared" si="4"/>
        <v>0</v>
      </c>
      <c r="P114" s="187">
        <v>0</v>
      </c>
      <c r="Q114" s="187">
        <f t="shared" si="5"/>
        <v>0</v>
      </c>
      <c r="R114" s="187"/>
      <c r="S114" s="187" t="s">
        <v>166</v>
      </c>
      <c r="T114" s="188" t="s">
        <v>231</v>
      </c>
      <c r="U114" s="156">
        <v>0</v>
      </c>
      <c r="V114" s="156">
        <f t="shared" si="6"/>
        <v>0</v>
      </c>
      <c r="W114" s="156"/>
      <c r="X114" s="156" t="s">
        <v>167</v>
      </c>
      <c r="Y114" s="147"/>
      <c r="Z114" s="147"/>
      <c r="AA114" s="147"/>
      <c r="AB114" s="147"/>
      <c r="AC114" s="147"/>
      <c r="AD114" s="147"/>
      <c r="AE114" s="147"/>
      <c r="AF114" s="147"/>
      <c r="AG114" s="147" t="s">
        <v>361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1" x14ac:dyDescent="0.2">
      <c r="A115" s="182">
        <v>29</v>
      </c>
      <c r="B115" s="183" t="s">
        <v>369</v>
      </c>
      <c r="C115" s="198" t="s">
        <v>370</v>
      </c>
      <c r="D115" s="184" t="s">
        <v>364</v>
      </c>
      <c r="E115" s="185">
        <v>1</v>
      </c>
      <c r="F115" s="186"/>
      <c r="G115" s="187">
        <f t="shared" si="0"/>
        <v>0</v>
      </c>
      <c r="H115" s="186"/>
      <c r="I115" s="187">
        <f t="shared" si="1"/>
        <v>0</v>
      </c>
      <c r="J115" s="186"/>
      <c r="K115" s="187">
        <f t="shared" si="2"/>
        <v>0</v>
      </c>
      <c r="L115" s="187">
        <v>21</v>
      </c>
      <c r="M115" s="187">
        <f t="shared" si="3"/>
        <v>0</v>
      </c>
      <c r="N115" s="187">
        <v>0</v>
      </c>
      <c r="O115" s="187">
        <f t="shared" si="4"/>
        <v>0</v>
      </c>
      <c r="P115" s="187">
        <v>0</v>
      </c>
      <c r="Q115" s="187">
        <f t="shared" si="5"/>
        <v>0</v>
      </c>
      <c r="R115" s="187"/>
      <c r="S115" s="187" t="s">
        <v>166</v>
      </c>
      <c r="T115" s="188" t="s">
        <v>231</v>
      </c>
      <c r="U115" s="156">
        <v>0</v>
      </c>
      <c r="V115" s="156">
        <f t="shared" si="6"/>
        <v>0</v>
      </c>
      <c r="W115" s="156"/>
      <c r="X115" s="156" t="s">
        <v>167</v>
      </c>
      <c r="Y115" s="147"/>
      <c r="Z115" s="147"/>
      <c r="AA115" s="147"/>
      <c r="AB115" s="147"/>
      <c r="AC115" s="147"/>
      <c r="AD115" s="147"/>
      <c r="AE115" s="147"/>
      <c r="AF115" s="147"/>
      <c r="AG115" s="147" t="s">
        <v>361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x14ac:dyDescent="0.2">
      <c r="A116" s="168" t="s">
        <v>123</v>
      </c>
      <c r="B116" s="169" t="s">
        <v>92</v>
      </c>
      <c r="C116" s="190" t="s">
        <v>93</v>
      </c>
      <c r="D116" s="170"/>
      <c r="E116" s="171"/>
      <c r="F116" s="172"/>
      <c r="G116" s="172">
        <f>SUMIF(AG117:AG122,"&lt;&gt;NOR",G117:G122)</f>
        <v>0</v>
      </c>
      <c r="H116" s="172"/>
      <c r="I116" s="172">
        <f>SUM(I117:I122)</f>
        <v>0</v>
      </c>
      <c r="J116" s="172"/>
      <c r="K116" s="172">
        <f>SUM(K117:K122)</f>
        <v>0</v>
      </c>
      <c r="L116" s="172"/>
      <c r="M116" s="172">
        <f>SUM(M117:M122)</f>
        <v>0</v>
      </c>
      <c r="N116" s="172"/>
      <c r="O116" s="172">
        <f>SUM(O117:O122)</f>
        <v>0</v>
      </c>
      <c r="P116" s="172"/>
      <c r="Q116" s="172">
        <f>SUM(Q117:Q122)</f>
        <v>0</v>
      </c>
      <c r="R116" s="172"/>
      <c r="S116" s="172"/>
      <c r="T116" s="173"/>
      <c r="U116" s="167"/>
      <c r="V116" s="167">
        <f>SUM(V117:V122)</f>
        <v>0.31</v>
      </c>
      <c r="W116" s="167"/>
      <c r="X116" s="167"/>
      <c r="AG116" t="s">
        <v>124</v>
      </c>
    </row>
    <row r="117" spans="1:60" ht="22.5" outlineLevel="1" x14ac:dyDescent="0.2">
      <c r="A117" s="174">
        <v>30</v>
      </c>
      <c r="B117" s="175" t="s">
        <v>371</v>
      </c>
      <c r="C117" s="191" t="s">
        <v>372</v>
      </c>
      <c r="D117" s="176" t="s">
        <v>226</v>
      </c>
      <c r="E117" s="177">
        <v>12.1</v>
      </c>
      <c r="F117" s="178"/>
      <c r="G117" s="179">
        <f>ROUND(E117*F117,2)</f>
        <v>0</v>
      </c>
      <c r="H117" s="178"/>
      <c r="I117" s="179">
        <f>ROUND(E117*H117,2)</f>
        <v>0</v>
      </c>
      <c r="J117" s="178"/>
      <c r="K117" s="179">
        <f>ROUND(E117*J117,2)</f>
        <v>0</v>
      </c>
      <c r="L117" s="179">
        <v>21</v>
      </c>
      <c r="M117" s="179">
        <f>G117*(1+L117/100)</f>
        <v>0</v>
      </c>
      <c r="N117" s="179">
        <v>6.0000000000000002E-5</v>
      </c>
      <c r="O117" s="179">
        <f>ROUND(E117*N117,2)</f>
        <v>0</v>
      </c>
      <c r="P117" s="179">
        <v>0</v>
      </c>
      <c r="Q117" s="179">
        <f>ROUND(E117*P117,2)</f>
        <v>0</v>
      </c>
      <c r="R117" s="179"/>
      <c r="S117" s="179" t="s">
        <v>128</v>
      </c>
      <c r="T117" s="180" t="s">
        <v>128</v>
      </c>
      <c r="U117" s="156">
        <v>2.5999999999999999E-2</v>
      </c>
      <c r="V117" s="156">
        <f>ROUND(E117*U117,2)</f>
        <v>0.31</v>
      </c>
      <c r="W117" s="156"/>
      <c r="X117" s="156" t="s">
        <v>129</v>
      </c>
      <c r="Y117" s="147"/>
      <c r="Z117" s="147"/>
      <c r="AA117" s="147"/>
      <c r="AB117" s="147"/>
      <c r="AC117" s="147"/>
      <c r="AD117" s="147"/>
      <c r="AE117" s="147"/>
      <c r="AF117" s="147"/>
      <c r="AG117" s="147" t="s">
        <v>130</v>
      </c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1" x14ac:dyDescent="0.2">
      <c r="A118" s="154"/>
      <c r="B118" s="155"/>
      <c r="C118" s="192" t="s">
        <v>312</v>
      </c>
      <c r="D118" s="157"/>
      <c r="E118" s="158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56"/>
      <c r="R118" s="156"/>
      <c r="S118" s="156"/>
      <c r="T118" s="156"/>
      <c r="U118" s="156"/>
      <c r="V118" s="156"/>
      <c r="W118" s="156"/>
      <c r="X118" s="156"/>
      <c r="Y118" s="147"/>
      <c r="Z118" s="147"/>
      <c r="AA118" s="147"/>
      <c r="AB118" s="147"/>
      <c r="AC118" s="147"/>
      <c r="AD118" s="147"/>
      <c r="AE118" s="147"/>
      <c r="AF118" s="147"/>
      <c r="AG118" s="147" t="s">
        <v>132</v>
      </c>
      <c r="AH118" s="147">
        <v>0</v>
      </c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1" x14ac:dyDescent="0.2">
      <c r="A119" s="154"/>
      <c r="B119" s="155"/>
      <c r="C119" s="192" t="s">
        <v>313</v>
      </c>
      <c r="D119" s="157"/>
      <c r="E119" s="158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56"/>
      <c r="R119" s="156"/>
      <c r="S119" s="156"/>
      <c r="T119" s="156"/>
      <c r="U119" s="156"/>
      <c r="V119" s="156"/>
      <c r="W119" s="156"/>
      <c r="X119" s="156"/>
      <c r="Y119" s="147"/>
      <c r="Z119" s="147"/>
      <c r="AA119" s="147"/>
      <c r="AB119" s="147"/>
      <c r="AC119" s="147"/>
      <c r="AD119" s="147"/>
      <c r="AE119" s="147"/>
      <c r="AF119" s="147"/>
      <c r="AG119" s="147" t="s">
        <v>132</v>
      </c>
      <c r="AH119" s="147">
        <v>0</v>
      </c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1" x14ac:dyDescent="0.2">
      <c r="A120" s="154"/>
      <c r="B120" s="155"/>
      <c r="C120" s="192" t="s">
        <v>373</v>
      </c>
      <c r="D120" s="157"/>
      <c r="E120" s="158">
        <v>11</v>
      </c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56"/>
      <c r="R120" s="156"/>
      <c r="S120" s="156"/>
      <c r="T120" s="156"/>
      <c r="U120" s="156"/>
      <c r="V120" s="156"/>
      <c r="W120" s="156"/>
      <c r="X120" s="156"/>
      <c r="Y120" s="147"/>
      <c r="Z120" s="147"/>
      <c r="AA120" s="147"/>
      <c r="AB120" s="147"/>
      <c r="AC120" s="147"/>
      <c r="AD120" s="147"/>
      <c r="AE120" s="147"/>
      <c r="AF120" s="147"/>
      <c r="AG120" s="147" t="s">
        <v>132</v>
      </c>
      <c r="AH120" s="147">
        <v>0</v>
      </c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1" x14ac:dyDescent="0.2">
      <c r="A121" s="154"/>
      <c r="B121" s="155"/>
      <c r="C121" s="193" t="s">
        <v>135</v>
      </c>
      <c r="D121" s="159"/>
      <c r="E121" s="160">
        <v>11</v>
      </c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56"/>
      <c r="R121" s="156"/>
      <c r="S121" s="156"/>
      <c r="T121" s="156"/>
      <c r="U121" s="156"/>
      <c r="V121" s="156"/>
      <c r="W121" s="156"/>
      <c r="X121" s="156"/>
      <c r="Y121" s="147"/>
      <c r="Z121" s="147"/>
      <c r="AA121" s="147"/>
      <c r="AB121" s="147"/>
      <c r="AC121" s="147"/>
      <c r="AD121" s="147"/>
      <c r="AE121" s="147"/>
      <c r="AF121" s="147"/>
      <c r="AG121" s="147" t="s">
        <v>132</v>
      </c>
      <c r="AH121" s="147">
        <v>1</v>
      </c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1" x14ac:dyDescent="0.2">
      <c r="A122" s="154"/>
      <c r="B122" s="155"/>
      <c r="C122" s="194" t="s">
        <v>374</v>
      </c>
      <c r="D122" s="161"/>
      <c r="E122" s="162">
        <v>1.1000000000000001</v>
      </c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56"/>
      <c r="R122" s="156"/>
      <c r="S122" s="156"/>
      <c r="T122" s="156"/>
      <c r="U122" s="156"/>
      <c r="V122" s="156"/>
      <c r="W122" s="156"/>
      <c r="X122" s="156"/>
      <c r="Y122" s="147"/>
      <c r="Z122" s="147"/>
      <c r="AA122" s="147"/>
      <c r="AB122" s="147"/>
      <c r="AC122" s="147"/>
      <c r="AD122" s="147"/>
      <c r="AE122" s="147"/>
      <c r="AF122" s="147"/>
      <c r="AG122" s="147" t="s">
        <v>132</v>
      </c>
      <c r="AH122" s="147">
        <v>4</v>
      </c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x14ac:dyDescent="0.2">
      <c r="A123" s="168" t="s">
        <v>123</v>
      </c>
      <c r="B123" s="169" t="s">
        <v>94</v>
      </c>
      <c r="C123" s="190" t="s">
        <v>95</v>
      </c>
      <c r="D123" s="170"/>
      <c r="E123" s="171"/>
      <c r="F123" s="172"/>
      <c r="G123" s="172">
        <f>SUMIF(AG124:AG131,"&lt;&gt;NOR",G124:G131)</f>
        <v>0</v>
      </c>
      <c r="H123" s="172"/>
      <c r="I123" s="172">
        <f>SUM(I124:I131)</f>
        <v>0</v>
      </c>
      <c r="J123" s="172"/>
      <c r="K123" s="172">
        <f>SUM(K124:K131)</f>
        <v>0</v>
      </c>
      <c r="L123" s="172"/>
      <c r="M123" s="172">
        <f>SUM(M124:M131)</f>
        <v>0</v>
      </c>
      <c r="N123" s="172"/>
      <c r="O123" s="172">
        <f>SUM(O124:O131)</f>
        <v>0</v>
      </c>
      <c r="P123" s="172"/>
      <c r="Q123" s="172">
        <f>SUM(Q124:Q131)</f>
        <v>0</v>
      </c>
      <c r="R123" s="172"/>
      <c r="S123" s="172"/>
      <c r="T123" s="173"/>
      <c r="U123" s="167"/>
      <c r="V123" s="167">
        <f>SUM(V124:V131)</f>
        <v>28.85</v>
      </c>
      <c r="W123" s="167"/>
      <c r="X123" s="167"/>
      <c r="AG123" t="s">
        <v>124</v>
      </c>
    </row>
    <row r="124" spans="1:60" outlineLevel="1" x14ac:dyDescent="0.2">
      <c r="A124" s="174">
        <v>31</v>
      </c>
      <c r="B124" s="175" t="s">
        <v>292</v>
      </c>
      <c r="C124" s="191" t="s">
        <v>293</v>
      </c>
      <c r="D124" s="176" t="s">
        <v>165</v>
      </c>
      <c r="E124" s="177">
        <v>6.0774999999999997</v>
      </c>
      <c r="F124" s="178"/>
      <c r="G124" s="179">
        <f>ROUND(E124*F124,2)</f>
        <v>0</v>
      </c>
      <c r="H124" s="178"/>
      <c r="I124" s="179">
        <f>ROUND(E124*H124,2)</f>
        <v>0</v>
      </c>
      <c r="J124" s="178"/>
      <c r="K124" s="179">
        <f>ROUND(E124*J124,2)</f>
        <v>0</v>
      </c>
      <c r="L124" s="179">
        <v>21</v>
      </c>
      <c r="M124" s="179">
        <f>G124*(1+L124/100)</f>
        <v>0</v>
      </c>
      <c r="N124" s="179">
        <v>0</v>
      </c>
      <c r="O124" s="179">
        <f>ROUND(E124*N124,2)</f>
        <v>0</v>
      </c>
      <c r="P124" s="179">
        <v>0</v>
      </c>
      <c r="Q124" s="179">
        <f>ROUND(E124*P124,2)</f>
        <v>0</v>
      </c>
      <c r="R124" s="179"/>
      <c r="S124" s="179" t="s">
        <v>128</v>
      </c>
      <c r="T124" s="180" t="s">
        <v>128</v>
      </c>
      <c r="U124" s="156">
        <v>0.752</v>
      </c>
      <c r="V124" s="156">
        <f>ROUND(E124*U124,2)</f>
        <v>4.57</v>
      </c>
      <c r="W124" s="156"/>
      <c r="X124" s="156" t="s">
        <v>294</v>
      </c>
      <c r="Y124" s="147"/>
      <c r="Z124" s="147"/>
      <c r="AA124" s="147"/>
      <c r="AB124" s="147"/>
      <c r="AC124" s="147"/>
      <c r="AD124" s="147"/>
      <c r="AE124" s="147"/>
      <c r="AF124" s="147"/>
      <c r="AG124" s="147" t="s">
        <v>295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ht="22.5" outlineLevel="1" x14ac:dyDescent="0.2">
      <c r="A125" s="154"/>
      <c r="B125" s="155"/>
      <c r="C125" s="259" t="s">
        <v>296</v>
      </c>
      <c r="D125" s="260"/>
      <c r="E125" s="260"/>
      <c r="F125" s="260"/>
      <c r="G125" s="260"/>
      <c r="H125" s="156"/>
      <c r="I125" s="156"/>
      <c r="J125" s="156"/>
      <c r="K125" s="156"/>
      <c r="L125" s="156"/>
      <c r="M125" s="156"/>
      <c r="N125" s="156"/>
      <c r="O125" s="156"/>
      <c r="P125" s="156"/>
      <c r="Q125" s="156"/>
      <c r="R125" s="156"/>
      <c r="S125" s="156"/>
      <c r="T125" s="156"/>
      <c r="U125" s="156"/>
      <c r="V125" s="156"/>
      <c r="W125" s="156"/>
      <c r="X125" s="156"/>
      <c r="Y125" s="147"/>
      <c r="Z125" s="147"/>
      <c r="AA125" s="147"/>
      <c r="AB125" s="147"/>
      <c r="AC125" s="147"/>
      <c r="AD125" s="147"/>
      <c r="AE125" s="147"/>
      <c r="AF125" s="147"/>
      <c r="AG125" s="147" t="s">
        <v>149</v>
      </c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81" t="str">
        <f>C125</f>
        <v>S naložením suti nebo vybouraných hmot do dopravního prostředku a na jejich vyložením, popřípadě přeložením na normální dopravní prostředek.</v>
      </c>
      <c r="BB125" s="147"/>
      <c r="BC125" s="147"/>
      <c r="BD125" s="147"/>
      <c r="BE125" s="147"/>
      <c r="BF125" s="147"/>
      <c r="BG125" s="147"/>
      <c r="BH125" s="147"/>
    </row>
    <row r="126" spans="1:60" outlineLevel="1" x14ac:dyDescent="0.2">
      <c r="A126" s="182">
        <v>32</v>
      </c>
      <c r="B126" s="183" t="s">
        <v>297</v>
      </c>
      <c r="C126" s="198" t="s">
        <v>298</v>
      </c>
      <c r="D126" s="184" t="s">
        <v>165</v>
      </c>
      <c r="E126" s="185">
        <v>54.697499999999998</v>
      </c>
      <c r="F126" s="186"/>
      <c r="G126" s="187">
        <f>ROUND(E126*F126,2)</f>
        <v>0</v>
      </c>
      <c r="H126" s="186"/>
      <c r="I126" s="187">
        <f>ROUND(E126*H126,2)</f>
        <v>0</v>
      </c>
      <c r="J126" s="186"/>
      <c r="K126" s="187">
        <f>ROUND(E126*J126,2)</f>
        <v>0</v>
      </c>
      <c r="L126" s="187">
        <v>21</v>
      </c>
      <c r="M126" s="187">
        <f>G126*(1+L126/100)</f>
        <v>0</v>
      </c>
      <c r="N126" s="187">
        <v>0</v>
      </c>
      <c r="O126" s="187">
        <f>ROUND(E126*N126,2)</f>
        <v>0</v>
      </c>
      <c r="P126" s="187">
        <v>0</v>
      </c>
      <c r="Q126" s="187">
        <f>ROUND(E126*P126,2)</f>
        <v>0</v>
      </c>
      <c r="R126" s="187"/>
      <c r="S126" s="187" t="s">
        <v>128</v>
      </c>
      <c r="T126" s="188" t="s">
        <v>128</v>
      </c>
      <c r="U126" s="156">
        <v>0.36</v>
      </c>
      <c r="V126" s="156">
        <f>ROUND(E126*U126,2)</f>
        <v>19.690000000000001</v>
      </c>
      <c r="W126" s="156"/>
      <c r="X126" s="156" t="s">
        <v>294</v>
      </c>
      <c r="Y126" s="147"/>
      <c r="Z126" s="147"/>
      <c r="AA126" s="147"/>
      <c r="AB126" s="147"/>
      <c r="AC126" s="147"/>
      <c r="AD126" s="147"/>
      <c r="AE126" s="147"/>
      <c r="AF126" s="147"/>
      <c r="AG126" s="147" t="s">
        <v>295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1" x14ac:dyDescent="0.2">
      <c r="A127" s="182">
        <v>33</v>
      </c>
      <c r="B127" s="183" t="s">
        <v>299</v>
      </c>
      <c r="C127" s="198" t="s">
        <v>300</v>
      </c>
      <c r="D127" s="184" t="s">
        <v>165</v>
      </c>
      <c r="E127" s="185">
        <v>6.0774999999999997</v>
      </c>
      <c r="F127" s="186"/>
      <c r="G127" s="187">
        <f>ROUND(E127*F127,2)</f>
        <v>0</v>
      </c>
      <c r="H127" s="186"/>
      <c r="I127" s="187">
        <f>ROUND(E127*H127,2)</f>
        <v>0</v>
      </c>
      <c r="J127" s="186"/>
      <c r="K127" s="187">
        <f>ROUND(E127*J127,2)</f>
        <v>0</v>
      </c>
      <c r="L127" s="187">
        <v>21</v>
      </c>
      <c r="M127" s="187">
        <f>G127*(1+L127/100)</f>
        <v>0</v>
      </c>
      <c r="N127" s="187">
        <v>0</v>
      </c>
      <c r="O127" s="187">
        <f>ROUND(E127*N127,2)</f>
        <v>0</v>
      </c>
      <c r="P127" s="187">
        <v>0</v>
      </c>
      <c r="Q127" s="187">
        <f>ROUND(E127*P127,2)</f>
        <v>0</v>
      </c>
      <c r="R127" s="187"/>
      <c r="S127" s="187" t="s">
        <v>128</v>
      </c>
      <c r="T127" s="188" t="s">
        <v>128</v>
      </c>
      <c r="U127" s="156">
        <v>0.26500000000000001</v>
      </c>
      <c r="V127" s="156">
        <f>ROUND(E127*U127,2)</f>
        <v>1.61</v>
      </c>
      <c r="W127" s="156"/>
      <c r="X127" s="156" t="s">
        <v>294</v>
      </c>
      <c r="Y127" s="147"/>
      <c r="Z127" s="147"/>
      <c r="AA127" s="147"/>
      <c r="AB127" s="147"/>
      <c r="AC127" s="147"/>
      <c r="AD127" s="147"/>
      <c r="AE127" s="147"/>
      <c r="AF127" s="147"/>
      <c r="AG127" s="147" t="s">
        <v>295</v>
      </c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1" x14ac:dyDescent="0.2">
      <c r="A128" s="174">
        <v>34</v>
      </c>
      <c r="B128" s="175" t="s">
        <v>301</v>
      </c>
      <c r="C128" s="191" t="s">
        <v>302</v>
      </c>
      <c r="D128" s="176" t="s">
        <v>165</v>
      </c>
      <c r="E128" s="177">
        <v>6.0774999999999997</v>
      </c>
      <c r="F128" s="178"/>
      <c r="G128" s="179">
        <f>ROUND(E128*F128,2)</f>
        <v>0</v>
      </c>
      <c r="H128" s="178"/>
      <c r="I128" s="179">
        <f>ROUND(E128*H128,2)</f>
        <v>0</v>
      </c>
      <c r="J128" s="178"/>
      <c r="K128" s="179">
        <f>ROUND(E128*J128,2)</f>
        <v>0</v>
      </c>
      <c r="L128" s="179">
        <v>21</v>
      </c>
      <c r="M128" s="179">
        <f>G128*(1+L128/100)</f>
        <v>0</v>
      </c>
      <c r="N128" s="179">
        <v>0</v>
      </c>
      <c r="O128" s="179">
        <f>ROUND(E128*N128,2)</f>
        <v>0</v>
      </c>
      <c r="P128" s="179">
        <v>0</v>
      </c>
      <c r="Q128" s="179">
        <f>ROUND(E128*P128,2)</f>
        <v>0</v>
      </c>
      <c r="R128" s="179"/>
      <c r="S128" s="179" t="s">
        <v>128</v>
      </c>
      <c r="T128" s="180" t="s">
        <v>128</v>
      </c>
      <c r="U128" s="156">
        <v>0.49</v>
      </c>
      <c r="V128" s="156">
        <f>ROUND(E128*U128,2)</f>
        <v>2.98</v>
      </c>
      <c r="W128" s="156"/>
      <c r="X128" s="156" t="s">
        <v>294</v>
      </c>
      <c r="Y128" s="147"/>
      <c r="Z128" s="147"/>
      <c r="AA128" s="147"/>
      <c r="AB128" s="147"/>
      <c r="AC128" s="147"/>
      <c r="AD128" s="147"/>
      <c r="AE128" s="147"/>
      <c r="AF128" s="147"/>
      <c r="AG128" s="147" t="s">
        <v>295</v>
      </c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1" x14ac:dyDescent="0.2">
      <c r="A129" s="154"/>
      <c r="B129" s="155"/>
      <c r="C129" s="259" t="s">
        <v>303</v>
      </c>
      <c r="D129" s="260"/>
      <c r="E129" s="260"/>
      <c r="F129" s="260"/>
      <c r="G129" s="260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  <c r="R129" s="156"/>
      <c r="S129" s="156"/>
      <c r="T129" s="156"/>
      <c r="U129" s="156"/>
      <c r="V129" s="156"/>
      <c r="W129" s="156"/>
      <c r="X129" s="156"/>
      <c r="Y129" s="147"/>
      <c r="Z129" s="147"/>
      <c r="AA129" s="147"/>
      <c r="AB129" s="147"/>
      <c r="AC129" s="147"/>
      <c r="AD129" s="147"/>
      <c r="AE129" s="147"/>
      <c r="AF129" s="147"/>
      <c r="AG129" s="147" t="s">
        <v>149</v>
      </c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1" x14ac:dyDescent="0.2">
      <c r="A130" s="182">
        <v>35</v>
      </c>
      <c r="B130" s="183" t="s">
        <v>304</v>
      </c>
      <c r="C130" s="198" t="s">
        <v>305</v>
      </c>
      <c r="D130" s="184" t="s">
        <v>165</v>
      </c>
      <c r="E130" s="185">
        <v>115.4725</v>
      </c>
      <c r="F130" s="186"/>
      <c r="G130" s="187">
        <f>ROUND(E130*F130,2)</f>
        <v>0</v>
      </c>
      <c r="H130" s="186"/>
      <c r="I130" s="187">
        <f>ROUND(E130*H130,2)</f>
        <v>0</v>
      </c>
      <c r="J130" s="186"/>
      <c r="K130" s="187">
        <f>ROUND(E130*J130,2)</f>
        <v>0</v>
      </c>
      <c r="L130" s="187">
        <v>21</v>
      </c>
      <c r="M130" s="187">
        <f>G130*(1+L130/100)</f>
        <v>0</v>
      </c>
      <c r="N130" s="187">
        <v>0</v>
      </c>
      <c r="O130" s="187">
        <f>ROUND(E130*N130,2)</f>
        <v>0</v>
      </c>
      <c r="P130" s="187">
        <v>0</v>
      </c>
      <c r="Q130" s="187">
        <f>ROUND(E130*P130,2)</f>
        <v>0</v>
      </c>
      <c r="R130" s="187"/>
      <c r="S130" s="187" t="s">
        <v>128</v>
      </c>
      <c r="T130" s="188" t="s">
        <v>128</v>
      </c>
      <c r="U130" s="156">
        <v>0</v>
      </c>
      <c r="V130" s="156">
        <f>ROUND(E130*U130,2)</f>
        <v>0</v>
      </c>
      <c r="W130" s="156"/>
      <c r="X130" s="156" t="s">
        <v>294</v>
      </c>
      <c r="Y130" s="147"/>
      <c r="Z130" s="147"/>
      <c r="AA130" s="147"/>
      <c r="AB130" s="147"/>
      <c r="AC130" s="147"/>
      <c r="AD130" s="147"/>
      <c r="AE130" s="147"/>
      <c r="AF130" s="147"/>
      <c r="AG130" s="147" t="s">
        <v>295</v>
      </c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1" x14ac:dyDescent="0.2">
      <c r="A131" s="174">
        <v>36</v>
      </c>
      <c r="B131" s="175" t="s">
        <v>306</v>
      </c>
      <c r="C131" s="191" t="s">
        <v>307</v>
      </c>
      <c r="D131" s="176" t="s">
        <v>165</v>
      </c>
      <c r="E131" s="177">
        <v>6.0774999999999997</v>
      </c>
      <c r="F131" s="178"/>
      <c r="G131" s="179">
        <f>ROUND(E131*F131,2)</f>
        <v>0</v>
      </c>
      <c r="H131" s="178"/>
      <c r="I131" s="179">
        <f>ROUND(E131*H131,2)</f>
        <v>0</v>
      </c>
      <c r="J131" s="178"/>
      <c r="K131" s="179">
        <f>ROUND(E131*J131,2)</f>
        <v>0</v>
      </c>
      <c r="L131" s="179">
        <v>21</v>
      </c>
      <c r="M131" s="179">
        <f>G131*(1+L131/100)</f>
        <v>0</v>
      </c>
      <c r="N131" s="179">
        <v>0</v>
      </c>
      <c r="O131" s="179">
        <f>ROUND(E131*N131,2)</f>
        <v>0</v>
      </c>
      <c r="P131" s="179">
        <v>0</v>
      </c>
      <c r="Q131" s="179">
        <f>ROUND(E131*P131,2)</f>
        <v>0</v>
      </c>
      <c r="R131" s="179"/>
      <c r="S131" s="179" t="s">
        <v>128</v>
      </c>
      <c r="T131" s="180" t="s">
        <v>128</v>
      </c>
      <c r="U131" s="156">
        <v>0</v>
      </c>
      <c r="V131" s="156">
        <f>ROUND(E131*U131,2)</f>
        <v>0</v>
      </c>
      <c r="W131" s="156"/>
      <c r="X131" s="156" t="s">
        <v>294</v>
      </c>
      <c r="Y131" s="147"/>
      <c r="Z131" s="147"/>
      <c r="AA131" s="147"/>
      <c r="AB131" s="147"/>
      <c r="AC131" s="147"/>
      <c r="AD131" s="147"/>
      <c r="AE131" s="147"/>
      <c r="AF131" s="147"/>
      <c r="AG131" s="147" t="s">
        <v>295</v>
      </c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x14ac:dyDescent="0.2">
      <c r="A132" s="3"/>
      <c r="B132" s="4"/>
      <c r="C132" s="199"/>
      <c r="D132" s="6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AE132">
        <v>15</v>
      </c>
      <c r="AF132">
        <v>21</v>
      </c>
      <c r="AG132" t="s">
        <v>110</v>
      </c>
    </row>
    <row r="133" spans="1:60" x14ac:dyDescent="0.2">
      <c r="A133" s="150"/>
      <c r="B133" s="151" t="s">
        <v>31</v>
      </c>
      <c r="C133" s="200"/>
      <c r="D133" s="152"/>
      <c r="E133" s="153"/>
      <c r="F133" s="153"/>
      <c r="G133" s="189">
        <f>G8+G88+G101+G103+G116+G123</f>
        <v>0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AE133">
        <f>SUMIF(L7:L131,AE132,G7:G131)</f>
        <v>0</v>
      </c>
      <c r="AF133">
        <f>SUMIF(L7:L131,AF132,G7:G131)</f>
        <v>0</v>
      </c>
      <c r="AG133" t="s">
        <v>308</v>
      </c>
    </row>
    <row r="134" spans="1:60" x14ac:dyDescent="0.2">
      <c r="A134" s="3"/>
      <c r="B134" s="4"/>
      <c r="C134" s="199"/>
      <c r="D134" s="6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60" x14ac:dyDescent="0.2">
      <c r="A135" s="3"/>
      <c r="B135" s="4"/>
      <c r="C135" s="199"/>
      <c r="D135" s="6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60" x14ac:dyDescent="0.2">
      <c r="A136" s="268" t="s">
        <v>309</v>
      </c>
      <c r="B136" s="268"/>
      <c r="C136" s="269"/>
      <c r="D136" s="6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60" x14ac:dyDescent="0.2">
      <c r="A137" s="270"/>
      <c r="B137" s="271"/>
      <c r="C137" s="272"/>
      <c r="D137" s="271"/>
      <c r="E137" s="271"/>
      <c r="F137" s="271"/>
      <c r="G137" s="27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AG137" t="s">
        <v>310</v>
      </c>
    </row>
    <row r="138" spans="1:60" x14ac:dyDescent="0.2">
      <c r="A138" s="274"/>
      <c r="B138" s="275"/>
      <c r="C138" s="276"/>
      <c r="D138" s="275"/>
      <c r="E138" s="275"/>
      <c r="F138" s="275"/>
      <c r="G138" s="277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60" x14ac:dyDescent="0.2">
      <c r="A139" s="274"/>
      <c r="B139" s="275"/>
      <c r="C139" s="276"/>
      <c r="D139" s="275"/>
      <c r="E139" s="275"/>
      <c r="F139" s="275"/>
      <c r="G139" s="277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60" x14ac:dyDescent="0.2">
      <c r="A140" s="274"/>
      <c r="B140" s="275"/>
      <c r="C140" s="276"/>
      <c r="D140" s="275"/>
      <c r="E140" s="275"/>
      <c r="F140" s="275"/>
      <c r="G140" s="277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60" x14ac:dyDescent="0.2">
      <c r="A141" s="278"/>
      <c r="B141" s="279"/>
      <c r="C141" s="280"/>
      <c r="D141" s="279"/>
      <c r="E141" s="279"/>
      <c r="F141" s="279"/>
      <c r="G141" s="281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60" x14ac:dyDescent="0.2">
      <c r="A142" s="3"/>
      <c r="B142" s="4"/>
      <c r="C142" s="199"/>
      <c r="D142" s="6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60" x14ac:dyDescent="0.2">
      <c r="C143" s="201"/>
      <c r="D143" s="10"/>
      <c r="AG143" t="s">
        <v>311</v>
      </c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9">
    <mergeCell ref="A137:G141"/>
    <mergeCell ref="C36:G36"/>
    <mergeCell ref="C125:G125"/>
    <mergeCell ref="C129:G129"/>
    <mergeCell ref="A1:G1"/>
    <mergeCell ref="C2:G2"/>
    <mergeCell ref="C3:G3"/>
    <mergeCell ref="C4:G4"/>
    <mergeCell ref="A136:C136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E57A2-7C0C-44F1-B15E-8CDB7E5FD48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38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61" t="s">
        <v>7</v>
      </c>
      <c r="B1" s="261"/>
      <c r="C1" s="261"/>
      <c r="D1" s="261"/>
      <c r="E1" s="261"/>
      <c r="F1" s="261"/>
      <c r="G1" s="261"/>
      <c r="AG1" t="s">
        <v>98</v>
      </c>
    </row>
    <row r="2" spans="1:60" ht="24.95" customHeight="1" x14ac:dyDescent="0.2">
      <c r="A2" s="49" t="s">
        <v>8</v>
      </c>
      <c r="B2" s="48" t="s">
        <v>43</v>
      </c>
      <c r="C2" s="262" t="s">
        <v>44</v>
      </c>
      <c r="D2" s="263"/>
      <c r="E2" s="263"/>
      <c r="F2" s="263"/>
      <c r="G2" s="264"/>
      <c r="AG2" t="s">
        <v>99</v>
      </c>
    </row>
    <row r="3" spans="1:60" ht="24.95" customHeight="1" x14ac:dyDescent="0.2">
      <c r="A3" s="49" t="s">
        <v>9</v>
      </c>
      <c r="B3" s="48" t="s">
        <v>58</v>
      </c>
      <c r="C3" s="262" t="s">
        <v>59</v>
      </c>
      <c r="D3" s="263"/>
      <c r="E3" s="263"/>
      <c r="F3" s="263"/>
      <c r="G3" s="264"/>
      <c r="AC3" s="122" t="s">
        <v>99</v>
      </c>
      <c r="AG3" t="s">
        <v>100</v>
      </c>
    </row>
    <row r="4" spans="1:60" ht="24.95" customHeight="1" x14ac:dyDescent="0.2">
      <c r="A4" s="140" t="s">
        <v>10</v>
      </c>
      <c r="B4" s="141" t="s">
        <v>64</v>
      </c>
      <c r="C4" s="265" t="s">
        <v>65</v>
      </c>
      <c r="D4" s="266"/>
      <c r="E4" s="266"/>
      <c r="F4" s="266"/>
      <c r="G4" s="267"/>
      <c r="AG4" t="s">
        <v>101</v>
      </c>
    </row>
    <row r="5" spans="1:60" x14ac:dyDescent="0.2">
      <c r="D5" s="10"/>
    </row>
    <row r="6" spans="1:60" ht="38.25" x14ac:dyDescent="0.2">
      <c r="A6" s="143" t="s">
        <v>102</v>
      </c>
      <c r="B6" s="145" t="s">
        <v>103</v>
      </c>
      <c r="C6" s="145" t="s">
        <v>104</v>
      </c>
      <c r="D6" s="144" t="s">
        <v>105</v>
      </c>
      <c r="E6" s="143" t="s">
        <v>106</v>
      </c>
      <c r="F6" s="142" t="s">
        <v>107</v>
      </c>
      <c r="G6" s="143" t="s">
        <v>31</v>
      </c>
      <c r="H6" s="146" t="s">
        <v>32</v>
      </c>
      <c r="I6" s="146" t="s">
        <v>108</v>
      </c>
      <c r="J6" s="146" t="s">
        <v>33</v>
      </c>
      <c r="K6" s="146" t="s">
        <v>109</v>
      </c>
      <c r="L6" s="146" t="s">
        <v>110</v>
      </c>
      <c r="M6" s="146" t="s">
        <v>111</v>
      </c>
      <c r="N6" s="146" t="s">
        <v>112</v>
      </c>
      <c r="O6" s="146" t="s">
        <v>113</v>
      </c>
      <c r="P6" s="146" t="s">
        <v>114</v>
      </c>
      <c r="Q6" s="146" t="s">
        <v>115</v>
      </c>
      <c r="R6" s="146" t="s">
        <v>116</v>
      </c>
      <c r="S6" s="146" t="s">
        <v>117</v>
      </c>
      <c r="T6" s="146" t="s">
        <v>118</v>
      </c>
      <c r="U6" s="146" t="s">
        <v>119</v>
      </c>
      <c r="V6" s="146" t="s">
        <v>120</v>
      </c>
      <c r="W6" s="146" t="s">
        <v>121</v>
      </c>
      <c r="X6" s="146" t="s">
        <v>122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8" t="s">
        <v>123</v>
      </c>
      <c r="B8" s="169" t="s">
        <v>89</v>
      </c>
      <c r="C8" s="190" t="s">
        <v>29</v>
      </c>
      <c r="D8" s="170"/>
      <c r="E8" s="171"/>
      <c r="F8" s="172"/>
      <c r="G8" s="172">
        <f>SUMIF(AG9:AG11,"&lt;&gt;NOR",G9:G11)</f>
        <v>0</v>
      </c>
      <c r="H8" s="172"/>
      <c r="I8" s="172">
        <f>SUM(I9:I11)</f>
        <v>0</v>
      </c>
      <c r="J8" s="172"/>
      <c r="K8" s="172">
        <f>SUM(K9:K11)</f>
        <v>0</v>
      </c>
      <c r="L8" s="172"/>
      <c r="M8" s="172">
        <f>SUM(M9:M11)</f>
        <v>0</v>
      </c>
      <c r="N8" s="172"/>
      <c r="O8" s="172">
        <f>SUM(O9:O11)</f>
        <v>0</v>
      </c>
      <c r="P8" s="172"/>
      <c r="Q8" s="172">
        <f>SUM(Q9:Q11)</f>
        <v>0</v>
      </c>
      <c r="R8" s="172"/>
      <c r="S8" s="172"/>
      <c r="T8" s="173"/>
      <c r="U8" s="167"/>
      <c r="V8" s="167">
        <f>SUM(V9:V11)</f>
        <v>0</v>
      </c>
      <c r="W8" s="167"/>
      <c r="X8" s="167"/>
      <c r="AG8" t="s">
        <v>124</v>
      </c>
    </row>
    <row r="9" spans="1:60" outlineLevel="1" x14ac:dyDescent="0.2">
      <c r="A9" s="174">
        <v>1</v>
      </c>
      <c r="B9" s="175" t="s">
        <v>375</v>
      </c>
      <c r="C9" s="191" t="s">
        <v>376</v>
      </c>
      <c r="D9" s="176" t="s">
        <v>377</v>
      </c>
      <c r="E9" s="177">
        <v>1</v>
      </c>
      <c r="F9" s="178"/>
      <c r="G9" s="179">
        <f>ROUND(E9*F9,2)</f>
        <v>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0</v>
      </c>
      <c r="N9" s="179">
        <v>0</v>
      </c>
      <c r="O9" s="179">
        <f>ROUND(E9*N9,2)</f>
        <v>0</v>
      </c>
      <c r="P9" s="179">
        <v>0</v>
      </c>
      <c r="Q9" s="179">
        <f>ROUND(E9*P9,2)</f>
        <v>0</v>
      </c>
      <c r="R9" s="179"/>
      <c r="S9" s="179" t="s">
        <v>128</v>
      </c>
      <c r="T9" s="180" t="s">
        <v>231</v>
      </c>
      <c r="U9" s="156">
        <v>0</v>
      </c>
      <c r="V9" s="156">
        <f>ROUND(E9*U9,2)</f>
        <v>0</v>
      </c>
      <c r="W9" s="156"/>
      <c r="X9" s="156" t="s">
        <v>378</v>
      </c>
      <c r="Y9" s="147"/>
      <c r="Z9" s="147"/>
      <c r="AA9" s="147"/>
      <c r="AB9" s="147"/>
      <c r="AC9" s="147"/>
      <c r="AD9" s="147"/>
      <c r="AE9" s="147"/>
      <c r="AF9" s="147"/>
      <c r="AG9" s="147" t="s">
        <v>379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54"/>
      <c r="B10" s="155"/>
      <c r="C10" s="259" t="s">
        <v>380</v>
      </c>
      <c r="D10" s="260"/>
      <c r="E10" s="260"/>
      <c r="F10" s="260"/>
      <c r="G10" s="260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47"/>
      <c r="Z10" s="147"/>
      <c r="AA10" s="147"/>
      <c r="AB10" s="147"/>
      <c r="AC10" s="147"/>
      <c r="AD10" s="147"/>
      <c r="AE10" s="147"/>
      <c r="AF10" s="147"/>
      <c r="AG10" s="147" t="s">
        <v>149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82">
        <v>2</v>
      </c>
      <c r="B11" s="183" t="s">
        <v>381</v>
      </c>
      <c r="C11" s="198" t="s">
        <v>382</v>
      </c>
      <c r="D11" s="184" t="s">
        <v>364</v>
      </c>
      <c r="E11" s="185">
        <v>1</v>
      </c>
      <c r="F11" s="186"/>
      <c r="G11" s="187">
        <f>ROUND(E11*F11,2)</f>
        <v>0</v>
      </c>
      <c r="H11" s="186"/>
      <c r="I11" s="187">
        <f>ROUND(E11*H11,2)</f>
        <v>0</v>
      </c>
      <c r="J11" s="186"/>
      <c r="K11" s="187">
        <f>ROUND(E11*J11,2)</f>
        <v>0</v>
      </c>
      <c r="L11" s="187">
        <v>21</v>
      </c>
      <c r="M11" s="187">
        <f>G11*(1+L11/100)</f>
        <v>0</v>
      </c>
      <c r="N11" s="187">
        <v>0</v>
      </c>
      <c r="O11" s="187">
        <f>ROUND(E11*N11,2)</f>
        <v>0</v>
      </c>
      <c r="P11" s="187">
        <v>0</v>
      </c>
      <c r="Q11" s="187">
        <f>ROUND(E11*P11,2)</f>
        <v>0</v>
      </c>
      <c r="R11" s="187"/>
      <c r="S11" s="187" t="s">
        <v>166</v>
      </c>
      <c r="T11" s="188" t="s">
        <v>231</v>
      </c>
      <c r="U11" s="156">
        <v>0</v>
      </c>
      <c r="V11" s="156">
        <f>ROUND(E11*U11,2)</f>
        <v>0</v>
      </c>
      <c r="W11" s="156"/>
      <c r="X11" s="156" t="s">
        <v>129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130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x14ac:dyDescent="0.2">
      <c r="A12" s="168" t="s">
        <v>123</v>
      </c>
      <c r="B12" s="169" t="s">
        <v>97</v>
      </c>
      <c r="C12" s="190" t="s">
        <v>30</v>
      </c>
      <c r="D12" s="170"/>
      <c r="E12" s="171"/>
      <c r="F12" s="172"/>
      <c r="G12" s="172">
        <f>SUMIF(AG13:AG15,"&lt;&gt;NOR",G13:G15)</f>
        <v>0</v>
      </c>
      <c r="H12" s="172"/>
      <c r="I12" s="172">
        <f>SUM(I13:I15)</f>
        <v>0</v>
      </c>
      <c r="J12" s="172"/>
      <c r="K12" s="172">
        <f>SUM(K13:K15)</f>
        <v>0</v>
      </c>
      <c r="L12" s="172"/>
      <c r="M12" s="172">
        <f>SUM(M13:M15)</f>
        <v>0</v>
      </c>
      <c r="N12" s="172"/>
      <c r="O12" s="172">
        <f>SUM(O13:O15)</f>
        <v>0</v>
      </c>
      <c r="P12" s="172"/>
      <c r="Q12" s="172">
        <f>SUM(Q13:Q15)</f>
        <v>0</v>
      </c>
      <c r="R12" s="172"/>
      <c r="S12" s="172"/>
      <c r="T12" s="173"/>
      <c r="U12" s="167"/>
      <c r="V12" s="167">
        <f>SUM(V13:V15)</f>
        <v>0</v>
      </c>
      <c r="W12" s="167"/>
      <c r="X12" s="167"/>
      <c r="AG12" t="s">
        <v>124</v>
      </c>
    </row>
    <row r="13" spans="1:60" outlineLevel="1" x14ac:dyDescent="0.2">
      <c r="A13" s="174">
        <v>3</v>
      </c>
      <c r="B13" s="175" t="s">
        <v>383</v>
      </c>
      <c r="C13" s="191" t="s">
        <v>384</v>
      </c>
      <c r="D13" s="176" t="s">
        <v>364</v>
      </c>
      <c r="E13" s="177">
        <v>1</v>
      </c>
      <c r="F13" s="178"/>
      <c r="G13" s="179">
        <f>ROUND(E13*F13,2)</f>
        <v>0</v>
      </c>
      <c r="H13" s="178"/>
      <c r="I13" s="179">
        <f>ROUND(E13*H13,2)</f>
        <v>0</v>
      </c>
      <c r="J13" s="178"/>
      <c r="K13" s="179">
        <f>ROUND(E13*J13,2)</f>
        <v>0</v>
      </c>
      <c r="L13" s="179">
        <v>21</v>
      </c>
      <c r="M13" s="179">
        <f>G13*(1+L13/100)</f>
        <v>0</v>
      </c>
      <c r="N13" s="179">
        <v>0</v>
      </c>
      <c r="O13" s="179">
        <f>ROUND(E13*N13,2)</f>
        <v>0</v>
      </c>
      <c r="P13" s="179">
        <v>0</v>
      </c>
      <c r="Q13" s="179">
        <f>ROUND(E13*P13,2)</f>
        <v>0</v>
      </c>
      <c r="R13" s="179"/>
      <c r="S13" s="179" t="s">
        <v>166</v>
      </c>
      <c r="T13" s="180" t="s">
        <v>231</v>
      </c>
      <c r="U13" s="156">
        <v>0</v>
      </c>
      <c r="V13" s="156">
        <f>ROUND(E13*U13,2)</f>
        <v>0</v>
      </c>
      <c r="W13" s="156"/>
      <c r="X13" s="156" t="s">
        <v>129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130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54"/>
      <c r="B14" s="155"/>
      <c r="C14" s="259" t="s">
        <v>385</v>
      </c>
      <c r="D14" s="260"/>
      <c r="E14" s="260"/>
      <c r="F14" s="260"/>
      <c r="G14" s="260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47"/>
      <c r="Z14" s="147"/>
      <c r="AA14" s="147"/>
      <c r="AB14" s="147"/>
      <c r="AC14" s="147"/>
      <c r="AD14" s="147"/>
      <c r="AE14" s="147"/>
      <c r="AF14" s="147"/>
      <c r="AG14" s="147" t="s">
        <v>149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ht="22.5" outlineLevel="1" x14ac:dyDescent="0.2">
      <c r="A15" s="182">
        <v>4</v>
      </c>
      <c r="B15" s="183" t="s">
        <v>386</v>
      </c>
      <c r="C15" s="198" t="s">
        <v>387</v>
      </c>
      <c r="D15" s="184" t="s">
        <v>364</v>
      </c>
      <c r="E15" s="185">
        <v>1</v>
      </c>
      <c r="F15" s="186"/>
      <c r="G15" s="187">
        <f>ROUND(E15*F15,2)</f>
        <v>0</v>
      </c>
      <c r="H15" s="186"/>
      <c r="I15" s="187">
        <f>ROUND(E15*H15,2)</f>
        <v>0</v>
      </c>
      <c r="J15" s="186"/>
      <c r="K15" s="187">
        <f>ROUND(E15*J15,2)</f>
        <v>0</v>
      </c>
      <c r="L15" s="187">
        <v>21</v>
      </c>
      <c r="M15" s="187">
        <f>G15*(1+L15/100)</f>
        <v>0</v>
      </c>
      <c r="N15" s="187">
        <v>0</v>
      </c>
      <c r="O15" s="187">
        <f>ROUND(E15*N15,2)</f>
        <v>0</v>
      </c>
      <c r="P15" s="187">
        <v>0</v>
      </c>
      <c r="Q15" s="187">
        <f>ROUND(E15*P15,2)</f>
        <v>0</v>
      </c>
      <c r="R15" s="187"/>
      <c r="S15" s="187" t="s">
        <v>166</v>
      </c>
      <c r="T15" s="188" t="s">
        <v>231</v>
      </c>
      <c r="U15" s="156">
        <v>0</v>
      </c>
      <c r="V15" s="156">
        <f>ROUND(E15*U15,2)</f>
        <v>0</v>
      </c>
      <c r="W15" s="156"/>
      <c r="X15" s="156" t="s">
        <v>129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130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x14ac:dyDescent="0.2">
      <c r="A16" s="168" t="s">
        <v>123</v>
      </c>
      <c r="B16" s="169" t="s">
        <v>89</v>
      </c>
      <c r="C16" s="190" t="s">
        <v>29</v>
      </c>
      <c r="D16" s="170"/>
      <c r="E16" s="171"/>
      <c r="F16" s="172"/>
      <c r="G16" s="172">
        <f>SUMIF(AG17:AG18,"&lt;&gt;NOR",G17:G18)</f>
        <v>0</v>
      </c>
      <c r="H16" s="172"/>
      <c r="I16" s="172">
        <f>SUM(I17:I18)</f>
        <v>0</v>
      </c>
      <c r="J16" s="172"/>
      <c r="K16" s="172">
        <f>SUM(K17:K18)</f>
        <v>0</v>
      </c>
      <c r="L16" s="172"/>
      <c r="M16" s="172">
        <f>SUM(M17:M18)</f>
        <v>0</v>
      </c>
      <c r="N16" s="172"/>
      <c r="O16" s="172">
        <f>SUM(O17:O18)</f>
        <v>0</v>
      </c>
      <c r="P16" s="172"/>
      <c r="Q16" s="172">
        <f>SUM(Q17:Q18)</f>
        <v>0</v>
      </c>
      <c r="R16" s="172"/>
      <c r="S16" s="172"/>
      <c r="T16" s="173"/>
      <c r="U16" s="167"/>
      <c r="V16" s="167">
        <f>SUM(V17:V18)</f>
        <v>0</v>
      </c>
      <c r="W16" s="167"/>
      <c r="X16" s="167"/>
      <c r="AG16" t="s">
        <v>124</v>
      </c>
    </row>
    <row r="17" spans="1:60" outlineLevel="1" x14ac:dyDescent="0.2">
      <c r="A17" s="174">
        <v>5</v>
      </c>
      <c r="B17" s="175" t="s">
        <v>388</v>
      </c>
      <c r="C17" s="191" t="s">
        <v>389</v>
      </c>
      <c r="D17" s="176" t="s">
        <v>377</v>
      </c>
      <c r="E17" s="177">
        <v>1</v>
      </c>
      <c r="F17" s="178"/>
      <c r="G17" s="179">
        <f>ROUND(E17*F17,2)</f>
        <v>0</v>
      </c>
      <c r="H17" s="178"/>
      <c r="I17" s="179">
        <f>ROUND(E17*H17,2)</f>
        <v>0</v>
      </c>
      <c r="J17" s="178"/>
      <c r="K17" s="179">
        <f>ROUND(E17*J17,2)</f>
        <v>0</v>
      </c>
      <c r="L17" s="179">
        <v>21</v>
      </c>
      <c r="M17" s="179">
        <f>G17*(1+L17/100)</f>
        <v>0</v>
      </c>
      <c r="N17" s="179">
        <v>0</v>
      </c>
      <c r="O17" s="179">
        <f>ROUND(E17*N17,2)</f>
        <v>0</v>
      </c>
      <c r="P17" s="179">
        <v>0</v>
      </c>
      <c r="Q17" s="179">
        <f>ROUND(E17*P17,2)</f>
        <v>0</v>
      </c>
      <c r="R17" s="179"/>
      <c r="S17" s="179" t="s">
        <v>128</v>
      </c>
      <c r="T17" s="180" t="s">
        <v>231</v>
      </c>
      <c r="U17" s="156">
        <v>0</v>
      </c>
      <c r="V17" s="156">
        <f>ROUND(E17*U17,2)</f>
        <v>0</v>
      </c>
      <c r="W17" s="156"/>
      <c r="X17" s="156" t="s">
        <v>378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390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22.5" outlineLevel="1" x14ac:dyDescent="0.2">
      <c r="A18" s="154"/>
      <c r="B18" s="155"/>
      <c r="C18" s="259" t="s">
        <v>391</v>
      </c>
      <c r="D18" s="260"/>
      <c r="E18" s="260"/>
      <c r="F18" s="260"/>
      <c r="G18" s="260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47"/>
      <c r="Z18" s="147"/>
      <c r="AA18" s="147"/>
      <c r="AB18" s="147"/>
      <c r="AC18" s="147"/>
      <c r="AD18" s="147"/>
      <c r="AE18" s="147"/>
      <c r="AF18" s="147"/>
      <c r="AG18" s="147" t="s">
        <v>149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81" t="str">
        <f>C18</f>
        <v>Zaměření a vytýčení stávajících inženýrských sítí v místě stavby z hlediska jejich ochrany při provádění stavby.</v>
      </c>
      <c r="BB18" s="147"/>
      <c r="BC18" s="147"/>
      <c r="BD18" s="147"/>
      <c r="BE18" s="147"/>
      <c r="BF18" s="147"/>
      <c r="BG18" s="147"/>
      <c r="BH18" s="147"/>
    </row>
    <row r="19" spans="1:60" x14ac:dyDescent="0.2">
      <c r="A19" s="168" t="s">
        <v>123</v>
      </c>
      <c r="B19" s="169" t="s">
        <v>97</v>
      </c>
      <c r="C19" s="190" t="s">
        <v>30</v>
      </c>
      <c r="D19" s="170"/>
      <c r="E19" s="171"/>
      <c r="F19" s="172"/>
      <c r="G19" s="172">
        <f>SUMIF(AG20:AG21,"&lt;&gt;NOR",G20:G21)</f>
        <v>0</v>
      </c>
      <c r="H19" s="172"/>
      <c r="I19" s="172">
        <f>SUM(I20:I21)</f>
        <v>0</v>
      </c>
      <c r="J19" s="172"/>
      <c r="K19" s="172">
        <f>SUM(K20:K21)</f>
        <v>0</v>
      </c>
      <c r="L19" s="172"/>
      <c r="M19" s="172">
        <f>SUM(M20:M21)</f>
        <v>0</v>
      </c>
      <c r="N19" s="172"/>
      <c r="O19" s="172">
        <f>SUM(O20:O21)</f>
        <v>0</v>
      </c>
      <c r="P19" s="172"/>
      <c r="Q19" s="172">
        <f>SUM(Q20:Q21)</f>
        <v>0</v>
      </c>
      <c r="R19" s="172"/>
      <c r="S19" s="172"/>
      <c r="T19" s="173"/>
      <c r="U19" s="167"/>
      <c r="V19" s="167">
        <f>SUM(V20:V21)</f>
        <v>0</v>
      </c>
      <c r="W19" s="167"/>
      <c r="X19" s="167"/>
      <c r="AG19" t="s">
        <v>124</v>
      </c>
    </row>
    <row r="20" spans="1:60" outlineLevel="1" x14ac:dyDescent="0.2">
      <c r="A20" s="174">
        <v>6</v>
      </c>
      <c r="B20" s="175" t="s">
        <v>392</v>
      </c>
      <c r="C20" s="191" t="s">
        <v>393</v>
      </c>
      <c r="D20" s="176" t="s">
        <v>377</v>
      </c>
      <c r="E20" s="177">
        <v>1</v>
      </c>
      <c r="F20" s="178"/>
      <c r="G20" s="179">
        <f>ROUND(E20*F20,2)</f>
        <v>0</v>
      </c>
      <c r="H20" s="178"/>
      <c r="I20" s="179">
        <f>ROUND(E20*H20,2)</f>
        <v>0</v>
      </c>
      <c r="J20" s="178"/>
      <c r="K20" s="179">
        <f>ROUND(E20*J20,2)</f>
        <v>0</v>
      </c>
      <c r="L20" s="179">
        <v>21</v>
      </c>
      <c r="M20" s="179">
        <f>G20*(1+L20/100)</f>
        <v>0</v>
      </c>
      <c r="N20" s="179">
        <v>0</v>
      </c>
      <c r="O20" s="179">
        <f>ROUND(E20*N20,2)</f>
        <v>0</v>
      </c>
      <c r="P20" s="179">
        <v>0</v>
      </c>
      <c r="Q20" s="179">
        <f>ROUND(E20*P20,2)</f>
        <v>0</v>
      </c>
      <c r="R20" s="179"/>
      <c r="S20" s="179" t="s">
        <v>128</v>
      </c>
      <c r="T20" s="180" t="s">
        <v>231</v>
      </c>
      <c r="U20" s="156">
        <v>0</v>
      </c>
      <c r="V20" s="156">
        <f>ROUND(E20*U20,2)</f>
        <v>0</v>
      </c>
      <c r="W20" s="156"/>
      <c r="X20" s="156" t="s">
        <v>378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379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ht="22.5" outlineLevel="1" x14ac:dyDescent="0.2">
      <c r="A21" s="154"/>
      <c r="B21" s="155"/>
      <c r="C21" s="259" t="s">
        <v>394</v>
      </c>
      <c r="D21" s="260"/>
      <c r="E21" s="260"/>
      <c r="F21" s="260"/>
      <c r="G21" s="260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47"/>
      <c r="Z21" s="147"/>
      <c r="AA21" s="147"/>
      <c r="AB21" s="147"/>
      <c r="AC21" s="147"/>
      <c r="AD21" s="147"/>
      <c r="AE21" s="147"/>
      <c r="AF21" s="147"/>
      <c r="AG21" s="147" t="s">
        <v>149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81" t="str">
        <f>C21</f>
        <v>Náklady na provedení skutečného zaměření stavby v rozsahu nezbytném pro zápis změny do katastru nemovitostí.</v>
      </c>
      <c r="BB21" s="147"/>
      <c r="BC21" s="147"/>
      <c r="BD21" s="147"/>
      <c r="BE21" s="147"/>
      <c r="BF21" s="147"/>
      <c r="BG21" s="147"/>
      <c r="BH21" s="147"/>
    </row>
    <row r="22" spans="1:60" x14ac:dyDescent="0.2">
      <c r="A22" s="3"/>
      <c r="B22" s="4"/>
      <c r="C22" s="199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E22">
        <v>15</v>
      </c>
      <c r="AF22">
        <v>21</v>
      </c>
      <c r="AG22" t="s">
        <v>110</v>
      </c>
    </row>
    <row r="23" spans="1:60" x14ac:dyDescent="0.2">
      <c r="A23" s="150"/>
      <c r="B23" s="151" t="s">
        <v>31</v>
      </c>
      <c r="C23" s="200"/>
      <c r="D23" s="152"/>
      <c r="E23" s="153"/>
      <c r="F23" s="153"/>
      <c r="G23" s="189">
        <f>G8+G12+G16+G19</f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f>SUMIF(L7:L21,AE22,G7:G21)</f>
        <v>0</v>
      </c>
      <c r="AF23">
        <f>SUMIF(L7:L21,AF22,G7:G21)</f>
        <v>0</v>
      </c>
      <c r="AG23" t="s">
        <v>308</v>
      </c>
    </row>
    <row r="24" spans="1:60" x14ac:dyDescent="0.2">
      <c r="A24" s="3"/>
      <c r="B24" s="4"/>
      <c r="C24" s="199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3"/>
      <c r="B25" s="4"/>
      <c r="C25" s="199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68" t="s">
        <v>309</v>
      </c>
      <c r="B26" s="268"/>
      <c r="C26" s="269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70"/>
      <c r="B27" s="271"/>
      <c r="C27" s="272"/>
      <c r="D27" s="271"/>
      <c r="E27" s="271"/>
      <c r="F27" s="271"/>
      <c r="G27" s="27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G27" t="s">
        <v>310</v>
      </c>
    </row>
    <row r="28" spans="1:60" x14ac:dyDescent="0.2">
      <c r="A28" s="274"/>
      <c r="B28" s="275"/>
      <c r="C28" s="276"/>
      <c r="D28" s="275"/>
      <c r="E28" s="275"/>
      <c r="F28" s="275"/>
      <c r="G28" s="277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274"/>
      <c r="B29" s="275"/>
      <c r="C29" s="276"/>
      <c r="D29" s="275"/>
      <c r="E29" s="275"/>
      <c r="F29" s="275"/>
      <c r="G29" s="277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74"/>
      <c r="B30" s="275"/>
      <c r="C30" s="276"/>
      <c r="D30" s="275"/>
      <c r="E30" s="275"/>
      <c r="F30" s="275"/>
      <c r="G30" s="277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278"/>
      <c r="B31" s="279"/>
      <c r="C31" s="280"/>
      <c r="D31" s="279"/>
      <c r="E31" s="279"/>
      <c r="F31" s="279"/>
      <c r="G31" s="281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3"/>
      <c r="B32" s="4"/>
      <c r="C32" s="199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3:33" x14ac:dyDescent="0.2">
      <c r="C33" s="201"/>
      <c r="D33" s="10"/>
      <c r="AG33" t="s">
        <v>311</v>
      </c>
    </row>
    <row r="34" spans="3:33" x14ac:dyDescent="0.2">
      <c r="D34" s="10"/>
    </row>
    <row r="35" spans="3:33" x14ac:dyDescent="0.2">
      <c r="D35" s="10"/>
    </row>
    <row r="36" spans="3:33" x14ac:dyDescent="0.2">
      <c r="D36" s="10"/>
    </row>
    <row r="37" spans="3:33" x14ac:dyDescent="0.2">
      <c r="D37" s="10"/>
    </row>
    <row r="38" spans="3:33" x14ac:dyDescent="0.2">
      <c r="D38" s="10"/>
    </row>
    <row r="39" spans="3:33" x14ac:dyDescent="0.2">
      <c r="D39" s="10"/>
    </row>
    <row r="40" spans="3:33" x14ac:dyDescent="0.2">
      <c r="D40" s="10"/>
    </row>
    <row r="41" spans="3:33" x14ac:dyDescent="0.2">
      <c r="D41" s="10"/>
    </row>
    <row r="42" spans="3:33" x14ac:dyDescent="0.2">
      <c r="D42" s="10"/>
    </row>
    <row r="43" spans="3:33" x14ac:dyDescent="0.2">
      <c r="D43" s="10"/>
    </row>
    <row r="44" spans="3:33" x14ac:dyDescent="0.2">
      <c r="D44" s="10"/>
    </row>
    <row r="45" spans="3:33" x14ac:dyDescent="0.2">
      <c r="D45" s="10"/>
    </row>
    <row r="46" spans="3:33" x14ac:dyDescent="0.2">
      <c r="D46" s="10"/>
    </row>
    <row r="47" spans="3:33" x14ac:dyDescent="0.2">
      <c r="D47" s="10"/>
    </row>
    <row r="48" spans="3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0">
    <mergeCell ref="A27:G31"/>
    <mergeCell ref="C10:G10"/>
    <mergeCell ref="C14:G14"/>
    <mergeCell ref="C18:G18"/>
    <mergeCell ref="C21:G21"/>
    <mergeCell ref="A1:G1"/>
    <mergeCell ref="C2:G2"/>
    <mergeCell ref="C3:G3"/>
    <mergeCell ref="C4:G4"/>
    <mergeCell ref="A26:C26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69e16b-8622-4bc4-880e-15e861c8520e" xsi:nil="true"/>
    <lcf76f155ced4ddcb4097134ff3c332f xmlns="1dc01b41-0dde-4ad7-a3e4-25d8d13c52a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336328295B7D489BC64F4128ED73C6" ma:contentTypeVersion="13" ma:contentTypeDescription="Ein neues Dokument erstellen." ma:contentTypeScope="" ma:versionID="5107579d59fc9e6df28524cc09dcb1d8">
  <xsd:schema xmlns:xsd="http://www.w3.org/2001/XMLSchema" xmlns:xs="http://www.w3.org/2001/XMLSchema" xmlns:p="http://schemas.microsoft.com/office/2006/metadata/properties" xmlns:ns2="1dc01b41-0dde-4ad7-a3e4-25d8d13c52a3" xmlns:ns3="8169e16b-8622-4bc4-880e-15e861c8520e" targetNamespace="http://schemas.microsoft.com/office/2006/metadata/properties" ma:root="true" ma:fieldsID="6f217ee9199bbfe1f050b3ec2df03dfe" ns2:_="" ns3:_="">
    <xsd:import namespace="1dc01b41-0dde-4ad7-a3e4-25d8d13c52a3"/>
    <xsd:import namespace="8169e16b-8622-4bc4-880e-15e861c852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01b41-0dde-4ad7-a3e4-25d8d13c52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8cfb0cc3-f314-4302-93f2-a40a735074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9e16b-8622-4bc4-880e-15e861c852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6cf4da8-7c86-4537-9e77-d5caf17e0b13}" ma:internalName="TaxCatchAll" ma:showField="CatchAllData" ma:web="8169e16b-8622-4bc4-880e-15e861c852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B8A193-185A-4C7D-944A-866F0EA72E05}">
  <ds:schemaRefs>
    <ds:schemaRef ds:uri="http://schemas.microsoft.com/office/2006/metadata/properties"/>
    <ds:schemaRef ds:uri="http://schemas.microsoft.com/office/infopath/2007/PartnerControls"/>
    <ds:schemaRef ds:uri="8169e16b-8622-4bc4-880e-15e861c8520e"/>
    <ds:schemaRef ds:uri="1dc01b41-0dde-4ad7-a3e4-25d8d13c52a3"/>
  </ds:schemaRefs>
</ds:datastoreItem>
</file>

<file path=customXml/itemProps2.xml><?xml version="1.0" encoding="utf-8"?>
<ds:datastoreItem xmlns:ds="http://schemas.openxmlformats.org/officeDocument/2006/customXml" ds:itemID="{67A042D7-6FC4-4E57-9B60-14AC6E2C25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56C9F2-3A67-472F-9502-9857134221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c01b41-0dde-4ad7-a3e4-25d8d13c52a3"/>
    <ds:schemaRef ds:uri="8169e16b-8622-4bc4-880e-15e861c852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22-003.11 A01 Pol</vt:lpstr>
      <vt:lpstr>22-003.11 E01 Pol</vt:lpstr>
      <vt:lpstr>22-003.11 O01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'22-003.11 A01 Pol'!Názvy_tisku</vt:lpstr>
      <vt:lpstr>'22-003.11 E01 Pol'!Názvy_tisku</vt:lpstr>
      <vt:lpstr>'22-003.11 O01 Pol'!Názvy_tisku</vt:lpstr>
      <vt:lpstr>oadresa</vt:lpstr>
      <vt:lpstr>Stavba!Objednatel</vt:lpstr>
      <vt:lpstr>Stavba!Objekt</vt:lpstr>
      <vt:lpstr>'22-003.11 A01 Pol'!Oblast_tisku</vt:lpstr>
      <vt:lpstr>'22-003.11 E01 Pol'!Oblast_tisku</vt:lpstr>
      <vt:lpstr>'22-003.11 O01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Michal Mikulik</dc:creator>
  <cp:lastModifiedBy>Michal Kocab | EDRI</cp:lastModifiedBy>
  <cp:lastPrinted>2019-03-19T12:27:02Z</cp:lastPrinted>
  <dcterms:created xsi:type="dcterms:W3CDTF">2009-04-08T07:15:50Z</dcterms:created>
  <dcterms:modified xsi:type="dcterms:W3CDTF">2023-03-20T15:30:42Z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0x010100CC336328295B7D489BC64F4128ED73C6</vt:lpwstr>
  </property>
  <property fmtid="{D5CDD505-2E9C-101B-9397-08002B2CF9AE}" pid="3" name="Order">
    <vt:r8>65100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